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-120" windowWidth="20730" windowHeight="11160" firstSheet="1" activeTab="1"/>
  </bookViews>
  <sheets>
    <sheet name="Đối tượng ban đầu" sheetId="1" state="hidden" r:id="rId1"/>
    <sheet name="Đối tượng sau điều chỉnh" sheetId="3" r:id="rId2"/>
    <sheet name="Số mũi cần tiêm để đạt" sheetId="2" state="hidden" r:id="rId3"/>
  </sheets>
  <definedNames>
    <definedName name="_xlnm.Print_Area" localSheetId="1">'Đối tượng sau điều chỉnh'!#REF!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8" i="1" l="1"/>
  <c r="E8" i="1"/>
  <c r="X10" i="1"/>
  <c r="L10" i="1"/>
  <c r="G10" i="1"/>
  <c r="E10" i="1"/>
  <c r="AE8" i="1"/>
  <c r="AB8" i="1" l="1"/>
  <c r="X8" i="1"/>
  <c r="W10" i="1" l="1"/>
  <c r="W8" i="1"/>
  <c r="AB10" i="1" l="1"/>
  <c r="AE10" i="1"/>
  <c r="L8" i="1"/>
  <c r="AC8" i="1" l="1"/>
  <c r="AB9" i="1"/>
  <c r="X9" i="1"/>
  <c r="AE9" i="1"/>
  <c r="G9" i="1"/>
  <c r="E9" i="1"/>
  <c r="AH12" i="2" l="1"/>
  <c r="AH13" i="2"/>
  <c r="AH11" i="2"/>
  <c r="AD12" i="2"/>
  <c r="AD13" i="2"/>
  <c r="AD11" i="2"/>
  <c r="X12" i="2"/>
  <c r="X13" i="2"/>
  <c r="X11" i="2"/>
  <c r="D12" i="2"/>
  <c r="D13" i="2"/>
  <c r="D11" i="2"/>
  <c r="AC10" i="1" l="1"/>
  <c r="J8" i="1"/>
  <c r="V11" i="3" l="1"/>
  <c r="AA11" i="3"/>
  <c r="S11" i="3"/>
  <c r="N11" i="3"/>
  <c r="D11" i="3"/>
  <c r="C11" i="3"/>
  <c r="AE10" i="3"/>
  <c r="AB10" i="3"/>
  <c r="X10" i="3"/>
  <c r="W10" i="3"/>
  <c r="T10" i="3"/>
  <c r="U10" i="3" s="1"/>
  <c r="I10" i="3"/>
  <c r="G10" i="3"/>
  <c r="E10" i="3"/>
  <c r="F10" i="3" s="1"/>
  <c r="T9" i="3"/>
  <c r="U9" i="3" s="1"/>
  <c r="J9" i="3"/>
  <c r="I9" i="3"/>
  <c r="G9" i="3"/>
  <c r="H9" i="3" s="1"/>
  <c r="E9" i="3"/>
  <c r="AE8" i="3"/>
  <c r="AB8" i="3"/>
  <c r="X8" i="3"/>
  <c r="W8" i="3"/>
  <c r="T8" i="3"/>
  <c r="J8" i="3"/>
  <c r="I8" i="3"/>
  <c r="G8" i="3"/>
  <c r="H8" i="3" s="1"/>
  <c r="E8" i="3"/>
  <c r="F8" i="3" s="1"/>
  <c r="T11" i="3" l="1"/>
  <c r="U11" i="3" s="1"/>
  <c r="K9" i="3"/>
  <c r="Y10" i="3"/>
  <c r="Z10" i="3" s="1"/>
  <c r="I11" i="3"/>
  <c r="K8" i="3"/>
  <c r="H10" i="3"/>
  <c r="E11" i="3"/>
  <c r="F11" i="3" s="1"/>
  <c r="AF10" i="3"/>
  <c r="AC8" i="3"/>
  <c r="F9" i="3"/>
  <c r="AC10" i="3"/>
  <c r="G11" i="3"/>
  <c r="H11" i="3" s="1"/>
  <c r="Y8" i="3"/>
  <c r="U8" i="3"/>
  <c r="Q10" i="1"/>
  <c r="Q10" i="3" s="1"/>
  <c r="R10" i="3" s="1"/>
  <c r="L8" i="3"/>
  <c r="AB9" i="3"/>
  <c r="AB11" i="3" s="1"/>
  <c r="AC11" i="3" s="1"/>
  <c r="X9" i="3"/>
  <c r="X11" i="3" s="1"/>
  <c r="AE9" i="3"/>
  <c r="AE11" i="3" s="1"/>
  <c r="D9" i="1"/>
  <c r="M8" i="3" l="1"/>
  <c r="AC9" i="3"/>
  <c r="Z8" i="3"/>
  <c r="AF9" i="3"/>
  <c r="AD11" i="3"/>
  <c r="AF11" i="3" s="1"/>
  <c r="AF8" i="3"/>
  <c r="AI12" i="2"/>
  <c r="AI11" i="2"/>
  <c r="AE12" i="2"/>
  <c r="AE13" i="2"/>
  <c r="AE11" i="2"/>
  <c r="Z12" i="2"/>
  <c r="Z13" i="2"/>
  <c r="Z11" i="2"/>
  <c r="Y13" i="2"/>
  <c r="S13" i="2"/>
  <c r="N11" i="2"/>
  <c r="L12" i="2"/>
  <c r="K11" i="2"/>
  <c r="G12" i="2"/>
  <c r="G11" i="2"/>
  <c r="E12" i="2"/>
  <c r="E13" i="2"/>
  <c r="E11" i="2"/>
  <c r="AI13" i="2" l="1"/>
  <c r="W9" i="1"/>
  <c r="Y11" i="2"/>
  <c r="L11" i="2"/>
  <c r="Y12" i="2" l="1"/>
  <c r="W9" i="3"/>
  <c r="G13" i="2"/>
  <c r="Q9" i="1"/>
  <c r="L9" i="1"/>
  <c r="S12" i="2" l="1"/>
  <c r="Q9" i="3"/>
  <c r="R9" i="3" s="1"/>
  <c r="W11" i="3"/>
  <c r="Y9" i="3"/>
  <c r="N12" i="2"/>
  <c r="L9" i="3"/>
  <c r="AG12" i="2"/>
  <c r="AG13" i="2"/>
  <c r="AG11" i="2"/>
  <c r="I13" i="2"/>
  <c r="I11" i="2"/>
  <c r="AD14" i="2"/>
  <c r="U14" i="2"/>
  <c r="P14" i="2"/>
  <c r="C14" i="2"/>
  <c r="AF13" i="2"/>
  <c r="X14" i="2"/>
  <c r="V13" i="2"/>
  <c r="W13" i="2" s="1"/>
  <c r="T13" i="2"/>
  <c r="K13" i="2"/>
  <c r="H13" i="2"/>
  <c r="F13" i="2"/>
  <c r="AF12" i="2"/>
  <c r="V12" i="2"/>
  <c r="W12" i="2" s="1"/>
  <c r="T12" i="2"/>
  <c r="AK12" i="2"/>
  <c r="AM12" i="2" s="1"/>
  <c r="K12" i="2"/>
  <c r="M12" i="2" s="1"/>
  <c r="D14" i="2"/>
  <c r="Z14" i="2"/>
  <c r="V11" i="2"/>
  <c r="H11" i="2"/>
  <c r="F11" i="2"/>
  <c r="Z9" i="3" l="1"/>
  <c r="Y11" i="3"/>
  <c r="Z11" i="3" s="1"/>
  <c r="M9" i="3"/>
  <c r="J12" i="2"/>
  <c r="I12" i="2"/>
  <c r="I14" i="2" s="1"/>
  <c r="AG14" i="2"/>
  <c r="J11" i="2"/>
  <c r="AL11" i="2" s="1"/>
  <c r="J13" i="2"/>
  <c r="AL13" i="2" s="1"/>
  <c r="AJ12" i="2"/>
  <c r="AA12" i="2"/>
  <c r="O11" i="2"/>
  <c r="AE14" i="2"/>
  <c r="AF14" i="2" s="1"/>
  <c r="V14" i="2"/>
  <c r="W14" i="2" s="1"/>
  <c r="AF11" i="2"/>
  <c r="G14" i="2"/>
  <c r="H14" i="2" s="1"/>
  <c r="AI14" i="2"/>
  <c r="M11" i="2"/>
  <c r="F12" i="2"/>
  <c r="O12" i="2"/>
  <c r="Y14" i="2"/>
  <c r="AA13" i="2"/>
  <c r="E14" i="2"/>
  <c r="F14" i="2" s="1"/>
  <c r="K14" i="2"/>
  <c r="H12" i="2"/>
  <c r="AA11" i="2"/>
  <c r="AC11" i="2" s="1"/>
  <c r="AN11" i="2" s="1"/>
  <c r="AK11" i="2"/>
  <c r="AM11" i="2" s="1"/>
  <c r="W11" i="2"/>
  <c r="I10" i="1"/>
  <c r="I9" i="1"/>
  <c r="I8" i="1"/>
  <c r="AO11" i="2" l="1"/>
  <c r="AL12" i="2"/>
  <c r="AB12" i="2"/>
  <c r="AC12" i="2"/>
  <c r="AN12" i="2" s="1"/>
  <c r="AB13" i="2"/>
  <c r="AC13" i="2"/>
  <c r="AN13" i="2" s="1"/>
  <c r="J14" i="2"/>
  <c r="AJ11" i="2"/>
  <c r="AB11" i="2"/>
  <c r="AA14" i="2"/>
  <c r="AB14" i="2" s="1"/>
  <c r="J10" i="1"/>
  <c r="Q8" i="1"/>
  <c r="L13" i="2" l="1"/>
  <c r="M13" i="2" s="1"/>
  <c r="J10" i="3"/>
  <c r="N13" i="2"/>
  <c r="N14" i="2" s="1"/>
  <c r="O14" i="2" s="1"/>
  <c r="L10" i="3"/>
  <c r="S11" i="2"/>
  <c r="S14" i="2" s="1"/>
  <c r="T14" i="2" s="1"/>
  <c r="Q8" i="3"/>
  <c r="T11" i="2"/>
  <c r="O13" i="2"/>
  <c r="AO12" i="2"/>
  <c r="AN14" i="2"/>
  <c r="AL14" i="2"/>
  <c r="AC14" i="2"/>
  <c r="AE11" i="1"/>
  <c r="AD8" i="1"/>
  <c r="N11" i="1"/>
  <c r="AD9" i="1"/>
  <c r="AF9" i="1" s="1"/>
  <c r="L14" i="2" l="1"/>
  <c r="M14" i="2" s="1"/>
  <c r="M10" i="3"/>
  <c r="L11" i="3"/>
  <c r="M11" i="3" s="1"/>
  <c r="Q11" i="3"/>
  <c r="R11" i="3" s="1"/>
  <c r="R8" i="3"/>
  <c r="K10" i="3"/>
  <c r="J11" i="3"/>
  <c r="K11" i="3" s="1"/>
  <c r="AF8" i="1"/>
  <c r="AK13" i="2"/>
  <c r="AJ13" i="2"/>
  <c r="AH14" i="2"/>
  <c r="AJ14" i="2" s="1"/>
  <c r="AB11" i="1"/>
  <c r="AA11" i="1"/>
  <c r="Y10" i="1"/>
  <c r="Y9" i="1"/>
  <c r="Z9" i="1" s="1"/>
  <c r="Y8" i="1"/>
  <c r="AM13" i="2" l="1"/>
  <c r="AK14" i="2"/>
  <c r="AC11" i="1"/>
  <c r="AC9" i="1"/>
  <c r="Z8" i="1"/>
  <c r="Y11" i="1"/>
  <c r="AD10" i="1"/>
  <c r="AD11" i="1" s="1"/>
  <c r="AM14" i="2" l="1"/>
  <c r="AO13" i="2"/>
  <c r="AO14" i="2" s="1"/>
  <c r="AF11" i="1"/>
  <c r="AF10" i="1"/>
  <c r="T8" i="1"/>
  <c r="X11" i="1" l="1"/>
  <c r="W11" i="1" l="1"/>
  <c r="S11" i="1"/>
  <c r="J11" i="1"/>
  <c r="G11" i="1"/>
  <c r="E11" i="1"/>
  <c r="D11" i="1"/>
  <c r="C11" i="1"/>
  <c r="V10" i="1"/>
  <c r="Z10" i="1" s="1"/>
  <c r="T10" i="1"/>
  <c r="U10" i="1" s="1"/>
  <c r="R10" i="1"/>
  <c r="O10" i="1"/>
  <c r="K10" i="1"/>
  <c r="H10" i="1"/>
  <c r="F10" i="1"/>
  <c r="T9" i="1"/>
  <c r="U9" i="1" s="1"/>
  <c r="R9" i="1"/>
  <c r="O9" i="1"/>
  <c r="O9" i="3" s="1"/>
  <c r="P9" i="3" s="1"/>
  <c r="L11" i="1"/>
  <c r="K9" i="1"/>
  <c r="H9" i="1"/>
  <c r="F9" i="1"/>
  <c r="O8" i="1"/>
  <c r="K8" i="1"/>
  <c r="H8" i="1"/>
  <c r="F8" i="1"/>
  <c r="O10" i="3" l="1"/>
  <c r="P10" i="3" s="1"/>
  <c r="Q11" i="2"/>
  <c r="O8" i="3"/>
  <c r="P10" i="1"/>
  <c r="Q13" i="2"/>
  <c r="R13" i="2" s="1"/>
  <c r="R11" i="2"/>
  <c r="P9" i="1"/>
  <c r="Q12" i="2"/>
  <c r="R12" i="2" s="1"/>
  <c r="T11" i="1"/>
  <c r="Q11" i="1"/>
  <c r="F11" i="1"/>
  <c r="H11" i="1"/>
  <c r="R8" i="1"/>
  <c r="M9" i="1"/>
  <c r="M8" i="1"/>
  <c r="O11" i="1"/>
  <c r="P11" i="1" s="1"/>
  <c r="U11" i="1"/>
  <c r="M10" i="1"/>
  <c r="I11" i="1"/>
  <c r="M11" i="1" s="1"/>
  <c r="V11" i="1"/>
  <c r="Z11" i="1" s="1"/>
  <c r="P8" i="1"/>
  <c r="U8" i="1"/>
  <c r="P8" i="3" l="1"/>
  <c r="O11" i="3"/>
  <c r="P11" i="3" s="1"/>
  <c r="R11" i="1"/>
  <c r="Q14" i="2"/>
  <c r="R14" i="2" s="1"/>
  <c r="K11" i="1"/>
</calcChain>
</file>

<file path=xl/sharedStrings.xml><?xml version="1.0" encoding="utf-8"?>
<sst xmlns="http://schemas.openxmlformats.org/spreadsheetml/2006/main" count="173" uniqueCount="39">
  <si>
    <t>STT</t>
  </si>
  <si>
    <t>Xã</t>
  </si>
  <si>
    <t>Dân số</t>
  </si>
  <si>
    <t>Trẻ 5-11 tuổi</t>
  </si>
  <si>
    <t>Trẻ 12-17 tuổi</t>
  </si>
  <si>
    <t>Người trên 18 tuổi</t>
  </si>
  <si>
    <t>Đối tượng</t>
  </si>
  <si>
    <t>Số tiêm</t>
  </si>
  <si>
    <t>Tỷ lệ</t>
  </si>
  <si>
    <t>Mũi 1</t>
  </si>
  <si>
    <t>Mũi 2</t>
  </si>
  <si>
    <t>Mũi 2 (đủ mũi)</t>
  </si>
  <si>
    <t>Ia Đal</t>
  </si>
  <si>
    <t>Ia Dom</t>
  </si>
  <si>
    <t>Ia Tơi</t>
  </si>
  <si>
    <t>Tổng cộng</t>
  </si>
  <si>
    <t>Mũi 3</t>
  </si>
  <si>
    <t>TIẾN ĐỘ TIÊM CHỦNG VẮC XIN COVID-19</t>
  </si>
  <si>
    <t>Nhắc lại lần 1</t>
  </si>
  <si>
    <t>Mũi 4</t>
  </si>
  <si>
    <t xml:space="preserve">Tổng </t>
  </si>
  <si>
    <t xml:space="preserve">Tỷ lệ </t>
  </si>
  <si>
    <t>LIỀU CƠ BẢN</t>
  </si>
  <si>
    <t>LIỀU BỔ SUNG</t>
  </si>
  <si>
    <t>LIỀU NHẮC LẠI</t>
  </si>
  <si>
    <t>Nhắc lần 2
(Mũi 4)</t>
  </si>
  <si>
    <t>Ngưởi trên 18 tuổi</t>
  </si>
  <si>
    <t>Trẻ 12-17 tuổi
nhắc lại lần 1</t>
  </si>
  <si>
    <t>Số đt còn lại cần tiêm để đạt mục tiêu</t>
  </si>
  <si>
    <t>Tổng số mũi tiêm còn lại cần thực hiện để đạt mục tiêu</t>
  </si>
  <si>
    <t>Trẻ từ 5 -dưới 12</t>
  </si>
  <si>
    <t>Trẻ 12-17</t>
  </si>
  <si>
    <t>Người từ 18 tuổi trở lên</t>
  </si>
  <si>
    <t>Số đt còn lại cần tiêm để đạt mục tiêu 95%</t>
  </si>
  <si>
    <t>Số đt còn lại cần tiêm để đạt mục tiêu 90%</t>
  </si>
  <si>
    <t>CẬP NHẬT ĐẾN NGÀY 29/7/2022</t>
  </si>
  <si>
    <t>1. Trẻ 5 đến dưới 12 tuổi Mũi 1: 1471/1649 trẻ đạt 89,2%; Mũi 2 : 577/1649 trẻ đạt 35,0%
2. Trẻ 12-17 tuổi Mũi 1: 875/874 trẻ đạt 100%; Mũi 2: 832/874 trẻ đạt 95,2%; Mũi 3 (nhắc lại): 285/702 trẻ đạt 40,0%
3. Người trên 18 tuổi:
                               - Đủ mũi cơ bản: 7921/7921 người đạt 100%  (92 đối tượng vãng lai)
                               - Liều nhắc lại lần 1: 6163/6886 người đạt 89,5%
                               - Liều nhắc lại lần 2: 805/866 người đạt 93,0%
                                (Đối tượng đã rà soát điều chỉnh)</t>
  </si>
  <si>
    <t xml:space="preserve">TIẾN ĐỘ TIÊM CHỦNG VẮC XIN COVID-19 </t>
  </si>
  <si>
    <t>(Kèm theo Báo cáo số        /BC-UBND ngày       /8/2022 của UBND huyện Ia H'Drai)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</si>
</sst>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4"/>
      <name val="Times New Roman"/>
      <family val="1"/>
    </font>
    <font>
      <b/>
      <sz val="9"/>
      <color theme="1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9"/>
      <color rgb="FF000000"/>
      <name val="Times New Roman"/>
      <family val="1"/>
    </font>
    <font>
      <sz val="10"/>
      <color theme="1"/>
      <name val="Times New Roman"/>
      <family val="1"/>
    </font>
    <font>
      <sz val="9"/>
      <color theme="1"/>
      <name val="Times New Roman"/>
      <family val="1"/>
    </font>
    <font>
      <sz val="9"/>
      <color rgb="FF000000"/>
      <name val="Times New Roman"/>
      <family val="1"/>
    </font>
    <font>
      <b/>
      <sz val="10"/>
      <color theme="1"/>
      <name val="Times New Roman"/>
      <family val="1"/>
    </font>
    <font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i/>
      <sz val="14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3" fontId="2" fillId="0" borderId="0" xfId="0" applyNumberFormat="1" applyFont="1"/>
    <xf numFmtId="3" fontId="0" fillId="0" borderId="0" xfId="0" applyNumberFormat="1"/>
    <xf numFmtId="164" fontId="2" fillId="0" borderId="0" xfId="0" applyNumberFormat="1" applyFont="1"/>
    <xf numFmtId="164" fontId="0" fillId="0" borderId="0" xfId="0" applyNumberFormat="1"/>
    <xf numFmtId="0" fontId="1" fillId="0" borderId="0" xfId="0" applyFont="1" applyAlignment="1">
      <alignment vertical="center"/>
    </xf>
    <xf numFmtId="0" fontId="6" fillId="0" borderId="5" xfId="0" applyFont="1" applyBorder="1" applyAlignment="1">
      <alignment horizontal="center" vertical="center"/>
    </xf>
    <xf numFmtId="3" fontId="9" fillId="0" borderId="5" xfId="0" applyNumberFormat="1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/>
    </xf>
    <xf numFmtId="164" fontId="10" fillId="0" borderId="5" xfId="0" applyNumberFormat="1" applyFont="1" applyBorder="1" applyAlignment="1">
      <alignment horizontal="center" vertical="center" wrapText="1"/>
    </xf>
    <xf numFmtId="3" fontId="9" fillId="2" borderId="5" xfId="0" applyNumberFormat="1" applyFont="1" applyFill="1" applyBorder="1" applyAlignment="1">
      <alignment horizontal="center" vertical="center"/>
    </xf>
    <xf numFmtId="3" fontId="6" fillId="0" borderId="5" xfId="0" applyNumberFormat="1" applyFont="1" applyBorder="1" applyAlignment="1">
      <alignment horizontal="center" vertical="center" wrapText="1"/>
    </xf>
    <xf numFmtId="3" fontId="10" fillId="0" borderId="5" xfId="0" applyNumberFormat="1" applyFont="1" applyBorder="1" applyAlignment="1">
      <alignment horizontal="center" vertical="center" wrapText="1"/>
    </xf>
    <xf numFmtId="3" fontId="6" fillId="2" borderId="5" xfId="0" applyNumberFormat="1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/>
    </xf>
    <xf numFmtId="164" fontId="9" fillId="0" borderId="5" xfId="0" applyNumberFormat="1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" fontId="6" fillId="3" borderId="5" xfId="0" applyNumberFormat="1" applyFont="1" applyFill="1" applyBorder="1" applyAlignment="1">
      <alignment horizontal="center" vertical="center"/>
    </xf>
    <xf numFmtId="1" fontId="9" fillId="3" borderId="5" xfId="0" applyNumberFormat="1" applyFont="1" applyFill="1" applyBorder="1" applyAlignment="1">
      <alignment horizontal="center" vertical="center"/>
    </xf>
    <xf numFmtId="1" fontId="8" fillId="3" borderId="5" xfId="0" applyNumberFormat="1" applyFont="1" applyFill="1" applyBorder="1" applyAlignment="1">
      <alignment horizontal="center" vertical="center"/>
    </xf>
    <xf numFmtId="0" fontId="11" fillId="4" borderId="5" xfId="0" applyFont="1" applyFill="1" applyBorder="1" applyAlignment="1">
      <alignment horizontal="center" vertical="center" wrapText="1"/>
    </xf>
    <xf numFmtId="0" fontId="14" fillId="4" borderId="5" xfId="0" applyFont="1" applyFill="1" applyBorder="1" applyAlignment="1">
      <alignment horizontal="center" wrapText="1"/>
    </xf>
    <xf numFmtId="0" fontId="14" fillId="4" borderId="5" xfId="0" applyFont="1" applyFill="1" applyBorder="1" applyAlignment="1">
      <alignment horizontal="center" vertical="center" wrapText="1"/>
    </xf>
    <xf numFmtId="1" fontId="13" fillId="4" borderId="5" xfId="0" applyNumberFormat="1" applyFont="1" applyFill="1" applyBorder="1" applyAlignment="1">
      <alignment horizontal="center" vertical="center"/>
    </xf>
    <xf numFmtId="1" fontId="0" fillId="4" borderId="5" xfId="0" applyNumberFormat="1" applyFont="1" applyFill="1" applyBorder="1" applyAlignment="1">
      <alignment horizontal="center" vertical="center"/>
    </xf>
    <xf numFmtId="164" fontId="9" fillId="0" borderId="5" xfId="0" applyNumberFormat="1" applyFont="1" applyBorder="1" applyAlignment="1">
      <alignment vertical="center"/>
    </xf>
    <xf numFmtId="0" fontId="0" fillId="0" borderId="0" xfId="0" applyFont="1" applyAlignment="1">
      <alignment vertical="center"/>
    </xf>
    <xf numFmtId="164" fontId="6" fillId="2" borderId="5" xfId="0" applyNumberFormat="1" applyFont="1" applyFill="1" applyBorder="1" applyAlignment="1">
      <alignment horizontal="center" vertical="center"/>
    </xf>
    <xf numFmtId="1" fontId="5" fillId="3" borderId="5" xfId="0" applyNumberFormat="1" applyFont="1" applyFill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 wrapText="1"/>
    </xf>
    <xf numFmtId="164" fontId="5" fillId="5" borderId="5" xfId="0" applyNumberFormat="1" applyFont="1" applyFill="1" applyBorder="1" applyAlignment="1">
      <alignment horizontal="center" vertical="center" wrapText="1"/>
    </xf>
    <xf numFmtId="3" fontId="5" fillId="5" borderId="5" xfId="0" applyNumberFormat="1" applyFont="1" applyFill="1" applyBorder="1" applyAlignment="1">
      <alignment horizontal="center" vertical="center" wrapText="1"/>
    </xf>
    <xf numFmtId="3" fontId="5" fillId="5" borderId="5" xfId="0" applyNumberFormat="1" applyFont="1" applyFill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/>
    </xf>
    <xf numFmtId="164" fontId="5" fillId="5" borderId="5" xfId="0" applyNumberFormat="1" applyFont="1" applyFill="1" applyBorder="1" applyAlignment="1">
      <alignment horizontal="center" vertical="center"/>
    </xf>
    <xf numFmtId="164" fontId="7" fillId="5" borderId="5" xfId="0" applyNumberFormat="1" applyFont="1" applyFill="1" applyBorder="1" applyAlignment="1">
      <alignment horizontal="center" vertical="center" wrapText="1"/>
    </xf>
    <xf numFmtId="1" fontId="5" fillId="5" borderId="5" xfId="0" applyNumberFormat="1" applyFont="1" applyFill="1" applyBorder="1" applyAlignment="1">
      <alignment horizontal="center" vertical="center"/>
    </xf>
    <xf numFmtId="164" fontId="4" fillId="5" borderId="5" xfId="0" applyNumberFormat="1" applyFont="1" applyFill="1" applyBorder="1" applyAlignment="1">
      <alignment horizontal="center" vertical="center"/>
    </xf>
    <xf numFmtId="164" fontId="5" fillId="5" borderId="7" xfId="0" applyNumberFormat="1" applyFont="1" applyFill="1" applyBorder="1" applyAlignment="1">
      <alignment horizontal="center" vertical="center" wrapText="1"/>
    </xf>
    <xf numFmtId="1" fontId="4" fillId="5" borderId="5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/>
    </xf>
    <xf numFmtId="0" fontId="5" fillId="5" borderId="7" xfId="0" applyFont="1" applyFill="1" applyBorder="1" applyAlignment="1">
      <alignment horizontal="center" vertical="center"/>
    </xf>
    <xf numFmtId="3" fontId="5" fillId="5" borderId="1" xfId="0" applyNumberFormat="1" applyFont="1" applyFill="1" applyBorder="1" applyAlignment="1">
      <alignment horizontal="center" vertical="center"/>
    </xf>
    <xf numFmtId="3" fontId="5" fillId="5" borderId="6" xfId="0" applyNumberFormat="1" applyFont="1" applyFill="1" applyBorder="1" applyAlignment="1">
      <alignment horizontal="center" vertical="center"/>
    </xf>
    <xf numFmtId="3" fontId="5" fillId="5" borderId="7" xfId="0" applyNumberFormat="1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3" fontId="5" fillId="5" borderId="1" xfId="0" applyNumberFormat="1" applyFont="1" applyFill="1" applyBorder="1" applyAlignment="1">
      <alignment horizontal="center" vertical="center" wrapText="1"/>
    </xf>
    <xf numFmtId="3" fontId="5" fillId="5" borderId="7" xfId="0" applyNumberFormat="1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3" fontId="5" fillId="5" borderId="2" xfId="0" applyNumberFormat="1" applyFont="1" applyFill="1" applyBorder="1" applyAlignment="1">
      <alignment horizontal="center" vertical="center" wrapText="1"/>
    </xf>
    <xf numFmtId="3" fontId="5" fillId="5" borderId="3" xfId="0" applyNumberFormat="1" applyFont="1" applyFill="1" applyBorder="1" applyAlignment="1">
      <alignment horizontal="center" vertical="center" wrapText="1"/>
    </xf>
    <xf numFmtId="3" fontId="5" fillId="5" borderId="4" xfId="0" applyNumberFormat="1" applyFont="1" applyFill="1" applyBorder="1" applyAlignment="1">
      <alignment horizontal="center" vertical="center" wrapText="1"/>
    </xf>
    <xf numFmtId="3" fontId="5" fillId="5" borderId="6" xfId="0" applyNumberFormat="1" applyFont="1" applyFill="1" applyBorder="1" applyAlignment="1">
      <alignment horizontal="center" vertical="center" wrapText="1"/>
    </xf>
    <xf numFmtId="164" fontId="5" fillId="5" borderId="1" xfId="0" applyNumberFormat="1" applyFont="1" applyFill="1" applyBorder="1" applyAlignment="1">
      <alignment horizontal="center" vertical="center" wrapText="1"/>
    </xf>
    <xf numFmtId="164" fontId="5" fillId="5" borderId="6" xfId="0" applyNumberFormat="1" applyFont="1" applyFill="1" applyBorder="1" applyAlignment="1">
      <alignment horizontal="center" vertical="center" wrapText="1"/>
    </xf>
    <xf numFmtId="164" fontId="5" fillId="5" borderId="7" xfId="0" applyNumberFormat="1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 wrapText="1"/>
    </xf>
    <xf numFmtId="3" fontId="5" fillId="5" borderId="5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left" vertical="top"/>
    </xf>
    <xf numFmtId="0" fontId="11" fillId="4" borderId="8" xfId="0" applyFont="1" applyFill="1" applyBorder="1" applyAlignment="1">
      <alignment horizontal="center" vertical="center" wrapText="1"/>
    </xf>
    <xf numFmtId="0" fontId="11" fillId="4" borderId="0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wrapText="1"/>
    </xf>
    <xf numFmtId="0" fontId="5" fillId="2" borderId="1" xfId="0" applyFont="1" applyFill="1" applyBorder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3" fontId="5" fillId="2" borderId="6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3" fontId="5" fillId="2" borderId="5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3" fontId="5" fillId="2" borderId="6" xfId="0" applyNumberFormat="1" applyFont="1" applyFill="1" applyBorder="1" applyAlignment="1">
      <alignment horizontal="center" vertical="center" wrapText="1"/>
    </xf>
    <xf numFmtId="164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/>
    </xf>
    <xf numFmtId="3" fontId="5" fillId="2" borderId="7" xfId="0" applyNumberFormat="1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164" fontId="5" fillId="2" borderId="5" xfId="0" applyNumberFormat="1" applyFont="1" applyFill="1" applyBorder="1" applyAlignment="1">
      <alignment horizontal="center" vertical="center" wrapText="1"/>
    </xf>
    <xf numFmtId="3" fontId="5" fillId="2" borderId="7" xfId="0" applyNumberFormat="1" applyFont="1" applyFill="1" applyBorder="1" applyAlignment="1">
      <alignment horizontal="center" vertical="center" wrapText="1"/>
    </xf>
    <xf numFmtId="3" fontId="5" fillId="2" borderId="5" xfId="0" applyNumberFormat="1" applyFont="1" applyFill="1" applyBorder="1" applyAlignment="1">
      <alignment horizontal="center" vertical="center" wrapText="1"/>
    </xf>
    <xf numFmtId="164" fontId="5" fillId="2" borderId="7" xfId="0" applyNumberFormat="1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 wrapText="1"/>
    </xf>
    <xf numFmtId="164" fontId="10" fillId="2" borderId="5" xfId="0" applyNumberFormat="1" applyFont="1" applyFill="1" applyBorder="1" applyAlignment="1">
      <alignment horizontal="center" vertical="center" wrapText="1"/>
    </xf>
    <xf numFmtId="3" fontId="6" fillId="2" borderId="5" xfId="0" applyNumberFormat="1" applyFont="1" applyFill="1" applyBorder="1" applyAlignment="1">
      <alignment horizontal="center" vertical="center" wrapText="1"/>
    </xf>
    <xf numFmtId="3" fontId="10" fillId="2" borderId="5" xfId="0" applyNumberFormat="1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1" fontId="9" fillId="2" borderId="5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/>
    </xf>
    <xf numFmtId="3" fontId="5" fillId="2" borderId="5" xfId="0" applyNumberFormat="1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164" fontId="5" fillId="2" borderId="5" xfId="0" applyNumberFormat="1" applyFont="1" applyFill="1" applyBorder="1" applyAlignment="1">
      <alignment horizontal="center" vertical="center"/>
    </xf>
    <xf numFmtId="164" fontId="7" fillId="2" borderId="5" xfId="0" applyNumberFormat="1" applyFont="1" applyFill="1" applyBorder="1" applyAlignment="1">
      <alignment horizontal="center" vertical="center" wrapText="1"/>
    </xf>
    <xf numFmtId="1" fontId="5" fillId="2" borderId="5" xfId="0" applyNumberFormat="1" applyFont="1" applyFill="1" applyBorder="1" applyAlignment="1">
      <alignment horizontal="center" vertical="center"/>
    </xf>
    <xf numFmtId="164" fontId="4" fillId="2" borderId="5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314325</xdr:colOff>
      <xdr:row>2</xdr:row>
      <xdr:rowOff>9525</xdr:rowOff>
    </xdr:from>
    <xdr:to>
      <xdr:col>17</xdr:col>
      <xdr:colOff>123825</xdr:colOff>
      <xdr:row>2</xdr:row>
      <xdr:rowOff>9525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CxnSpPr/>
      </xdr:nvCxnSpPr>
      <xdr:spPr>
        <a:xfrm>
          <a:off x="5048250" y="514350"/>
          <a:ext cx="9144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266700</xdr:colOff>
      <xdr:row>2</xdr:row>
      <xdr:rowOff>28575</xdr:rowOff>
    </xdr:from>
    <xdr:to>
      <xdr:col>17</xdr:col>
      <xdr:colOff>76200</xdr:colOff>
      <xdr:row>2</xdr:row>
      <xdr:rowOff>28575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CxnSpPr/>
      </xdr:nvCxnSpPr>
      <xdr:spPr>
        <a:xfrm>
          <a:off x="5000625" y="1266825"/>
          <a:ext cx="9144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238125</xdr:colOff>
      <xdr:row>5</xdr:row>
      <xdr:rowOff>28575</xdr:rowOff>
    </xdr:from>
    <xdr:to>
      <xdr:col>20</xdr:col>
      <xdr:colOff>114300</xdr:colOff>
      <xdr:row>5</xdr:row>
      <xdr:rowOff>28575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CxnSpPr/>
      </xdr:nvCxnSpPr>
      <xdr:spPr>
        <a:xfrm>
          <a:off x="6210300" y="1266825"/>
          <a:ext cx="9144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8"/>
  <sheetViews>
    <sheetView zoomScaleNormal="100" workbookViewId="0">
      <selection activeCell="G8" sqref="G8"/>
    </sheetView>
  </sheetViews>
  <sheetFormatPr defaultRowHeight="15" x14ac:dyDescent="0.25"/>
  <cols>
    <col min="1" max="1" width="3.7109375" bestFit="1" customWidth="1"/>
    <col min="2" max="2" width="6" bestFit="1" customWidth="1"/>
    <col min="3" max="3" width="6" style="4" bestFit="1" customWidth="1"/>
    <col min="4" max="5" width="5.5703125" customWidth="1"/>
    <col min="6" max="6" width="5.140625" style="6" customWidth="1"/>
    <col min="7" max="7" width="5" customWidth="1"/>
    <col min="8" max="8" width="3.7109375" style="6" customWidth="1"/>
    <col min="9" max="9" width="5.42578125" customWidth="1"/>
    <col min="10" max="10" width="4.85546875" customWidth="1"/>
    <col min="11" max="11" width="4.7109375" style="6" customWidth="1"/>
    <col min="12" max="12" width="5.5703125" customWidth="1"/>
    <col min="13" max="13" width="4.5703125" style="6" customWidth="1"/>
    <col min="14" max="14" width="5.140625" style="4" customWidth="1"/>
    <col min="15" max="15" width="6" style="4" customWidth="1"/>
    <col min="16" max="16" width="5.7109375" style="6" bestFit="1" customWidth="1"/>
    <col min="17" max="17" width="4.85546875" style="4" customWidth="1"/>
    <col min="18" max="18" width="5" style="6" customWidth="1"/>
    <col min="19" max="19" width="5.28515625" customWidth="1"/>
    <col min="20" max="20" width="5.140625" style="4" customWidth="1"/>
    <col min="21" max="21" width="4.85546875" style="6" customWidth="1"/>
    <col min="22" max="23" width="5.28515625" style="4" customWidth="1"/>
    <col min="24" max="24" width="6" style="4" customWidth="1"/>
    <col min="25" max="25" width="5" style="4" customWidth="1"/>
    <col min="26" max="26" width="4.5703125" style="6" customWidth="1"/>
    <col min="27" max="27" width="5.85546875" style="4" customWidth="1"/>
    <col min="28" max="28" width="5.140625" customWidth="1"/>
    <col min="29" max="29" width="5.85546875" style="6" customWidth="1"/>
    <col min="30" max="30" width="5.7109375" customWidth="1"/>
    <col min="31" max="32" width="5.5703125" customWidth="1"/>
  </cols>
  <sheetData>
    <row r="1" spans="1:32" ht="21" customHeight="1" x14ac:dyDescent="0.25">
      <c r="A1" s="63" t="s">
        <v>17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</row>
    <row r="2" spans="1:32" ht="18.75" customHeight="1" x14ac:dyDescent="0.3">
      <c r="A2" s="64" t="s">
        <v>35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</row>
    <row r="3" spans="1:32" ht="15.75" x14ac:dyDescent="0.25">
      <c r="A3" s="1"/>
      <c r="B3" s="2"/>
      <c r="C3" s="3"/>
      <c r="D3" s="2"/>
      <c r="E3" s="2"/>
      <c r="F3" s="5"/>
      <c r="G3" s="2"/>
      <c r="H3" s="5"/>
      <c r="I3" s="2"/>
      <c r="J3" s="2"/>
      <c r="K3" s="5"/>
      <c r="L3" s="2"/>
      <c r="M3" s="5"/>
      <c r="N3" s="3"/>
      <c r="O3" s="3"/>
      <c r="P3" s="5"/>
      <c r="Q3" s="3"/>
      <c r="R3" s="5"/>
      <c r="S3" s="2"/>
      <c r="T3" s="3"/>
      <c r="U3" s="5"/>
      <c r="V3" s="3"/>
      <c r="W3" s="3"/>
      <c r="X3" s="3"/>
      <c r="Y3" s="3"/>
      <c r="Z3" s="5"/>
      <c r="AA3" s="3"/>
    </row>
    <row r="4" spans="1:32" ht="15" customHeight="1" x14ac:dyDescent="0.25">
      <c r="A4" s="46" t="s">
        <v>0</v>
      </c>
      <c r="B4" s="46" t="s">
        <v>1</v>
      </c>
      <c r="C4" s="49" t="s">
        <v>2</v>
      </c>
      <c r="D4" s="52" t="s">
        <v>22</v>
      </c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4"/>
      <c r="S4" s="72" t="s">
        <v>23</v>
      </c>
      <c r="T4" s="72"/>
      <c r="U4" s="72"/>
      <c r="V4" s="72" t="s">
        <v>24</v>
      </c>
      <c r="W4" s="72"/>
      <c r="X4" s="72"/>
      <c r="Y4" s="72"/>
      <c r="Z4" s="72"/>
      <c r="AA4" s="72"/>
      <c r="AB4" s="72"/>
      <c r="AC4" s="72"/>
      <c r="AD4" s="72"/>
      <c r="AE4" s="72"/>
      <c r="AF4" s="72"/>
    </row>
    <row r="5" spans="1:32" ht="15" customHeight="1" x14ac:dyDescent="0.25">
      <c r="A5" s="47"/>
      <c r="B5" s="47"/>
      <c r="C5" s="50"/>
      <c r="D5" s="52" t="s">
        <v>3</v>
      </c>
      <c r="E5" s="53"/>
      <c r="F5" s="53"/>
      <c r="G5" s="53"/>
      <c r="H5" s="54"/>
      <c r="I5" s="52" t="s">
        <v>4</v>
      </c>
      <c r="J5" s="53"/>
      <c r="K5" s="53"/>
      <c r="L5" s="53"/>
      <c r="M5" s="54"/>
      <c r="N5" s="52" t="s">
        <v>5</v>
      </c>
      <c r="O5" s="53"/>
      <c r="P5" s="53"/>
      <c r="Q5" s="53"/>
      <c r="R5" s="54"/>
      <c r="S5" s="59" t="s">
        <v>6</v>
      </c>
      <c r="T5" s="57" t="s">
        <v>7</v>
      </c>
      <c r="U5" s="69" t="s">
        <v>8</v>
      </c>
      <c r="V5" s="65" t="s">
        <v>26</v>
      </c>
      <c r="W5" s="66"/>
      <c r="X5" s="66"/>
      <c r="Y5" s="66"/>
      <c r="Z5" s="66"/>
      <c r="AA5" s="66"/>
      <c r="AB5" s="66"/>
      <c r="AC5" s="67"/>
      <c r="AD5" s="73" t="s">
        <v>27</v>
      </c>
      <c r="AE5" s="74"/>
      <c r="AF5" s="74"/>
    </row>
    <row r="6" spans="1:32" ht="23.25" customHeight="1" x14ac:dyDescent="0.25">
      <c r="A6" s="47"/>
      <c r="B6" s="47"/>
      <c r="C6" s="50"/>
      <c r="D6" s="59" t="s">
        <v>6</v>
      </c>
      <c r="E6" s="55" t="s">
        <v>9</v>
      </c>
      <c r="F6" s="56"/>
      <c r="G6" s="55" t="s">
        <v>10</v>
      </c>
      <c r="H6" s="56"/>
      <c r="I6" s="59" t="s">
        <v>6</v>
      </c>
      <c r="J6" s="55" t="s">
        <v>9</v>
      </c>
      <c r="K6" s="56"/>
      <c r="L6" s="55" t="s">
        <v>10</v>
      </c>
      <c r="M6" s="56"/>
      <c r="N6" s="57" t="s">
        <v>6</v>
      </c>
      <c r="O6" s="55" t="s">
        <v>9</v>
      </c>
      <c r="P6" s="56"/>
      <c r="Q6" s="55" t="s">
        <v>11</v>
      </c>
      <c r="R6" s="56"/>
      <c r="S6" s="75"/>
      <c r="T6" s="68"/>
      <c r="U6" s="70"/>
      <c r="V6" s="65" t="s">
        <v>18</v>
      </c>
      <c r="W6" s="66"/>
      <c r="X6" s="66"/>
      <c r="Y6" s="66"/>
      <c r="Z6" s="67"/>
      <c r="AA6" s="65" t="s">
        <v>25</v>
      </c>
      <c r="AB6" s="66"/>
      <c r="AC6" s="67"/>
      <c r="AD6" s="74"/>
      <c r="AE6" s="74"/>
      <c r="AF6" s="74"/>
    </row>
    <row r="7" spans="1:32" ht="40.5" customHeight="1" x14ac:dyDescent="0.25">
      <c r="A7" s="48"/>
      <c r="B7" s="48"/>
      <c r="C7" s="51"/>
      <c r="D7" s="60"/>
      <c r="E7" s="35" t="s">
        <v>7</v>
      </c>
      <c r="F7" s="36" t="s">
        <v>8</v>
      </c>
      <c r="G7" s="35" t="s">
        <v>7</v>
      </c>
      <c r="H7" s="36" t="s">
        <v>8</v>
      </c>
      <c r="I7" s="60"/>
      <c r="J7" s="35" t="s">
        <v>7</v>
      </c>
      <c r="K7" s="36" t="s">
        <v>8</v>
      </c>
      <c r="L7" s="35" t="s">
        <v>7</v>
      </c>
      <c r="M7" s="36" t="s">
        <v>8</v>
      </c>
      <c r="N7" s="58"/>
      <c r="O7" s="37" t="s">
        <v>7</v>
      </c>
      <c r="P7" s="36" t="s">
        <v>8</v>
      </c>
      <c r="Q7" s="37" t="s">
        <v>7</v>
      </c>
      <c r="R7" s="36" t="s">
        <v>8</v>
      </c>
      <c r="S7" s="60"/>
      <c r="T7" s="58"/>
      <c r="U7" s="71"/>
      <c r="V7" s="37" t="s">
        <v>6</v>
      </c>
      <c r="W7" s="37" t="s">
        <v>16</v>
      </c>
      <c r="X7" s="37" t="s">
        <v>19</v>
      </c>
      <c r="Y7" s="37" t="s">
        <v>20</v>
      </c>
      <c r="Z7" s="36" t="s">
        <v>21</v>
      </c>
      <c r="AA7" s="37" t="s">
        <v>6</v>
      </c>
      <c r="AB7" s="37" t="s">
        <v>7</v>
      </c>
      <c r="AC7" s="36" t="s">
        <v>8</v>
      </c>
      <c r="AD7" s="37" t="s">
        <v>6</v>
      </c>
      <c r="AE7" s="37" t="s">
        <v>7</v>
      </c>
      <c r="AF7" s="36" t="s">
        <v>8</v>
      </c>
    </row>
    <row r="8" spans="1:32" s="32" customFormat="1" x14ac:dyDescent="0.25">
      <c r="A8" s="8">
        <v>1</v>
      </c>
      <c r="B8" s="8" t="s">
        <v>12</v>
      </c>
      <c r="C8" s="9">
        <v>3965</v>
      </c>
      <c r="D8" s="8">
        <v>783</v>
      </c>
      <c r="E8" s="8">
        <f>61+244+12+48+33+1+9+7+107+18+22+17+27+24+14+18+5+3+13+2+8+8+1+11</f>
        <v>713</v>
      </c>
      <c r="F8" s="10">
        <f>E8/D8%</f>
        <v>91.06002554278416</v>
      </c>
      <c r="G8" s="8">
        <f>8+20+3+13+4+10+10+6+6+82+6+18+8+2+1+9+5+2+25+10+42+2+(47+27)</f>
        <v>366</v>
      </c>
      <c r="H8" s="10">
        <f>G8/D8%</f>
        <v>46.743295019157088</v>
      </c>
      <c r="I8" s="11">
        <f>372</f>
        <v>372</v>
      </c>
      <c r="J8" s="12">
        <f>370+2+3+1</f>
        <v>376</v>
      </c>
      <c r="K8" s="13">
        <f>J8/I8%</f>
        <v>101.07526881720429</v>
      </c>
      <c r="L8" s="14">
        <f>355+1+8+4+1+1+1+1+1</f>
        <v>373</v>
      </c>
      <c r="M8" s="10">
        <f>L8/I8%</f>
        <v>100.26881720430107</v>
      </c>
      <c r="N8" s="15">
        <v>3108</v>
      </c>
      <c r="O8" s="14">
        <f>3218+12+1</f>
        <v>3231</v>
      </c>
      <c r="P8" s="10">
        <f>O8/N8%</f>
        <v>103.95752895752896</v>
      </c>
      <c r="Q8" s="15">
        <f>3095+36+5+1+2</f>
        <v>3139</v>
      </c>
      <c r="R8" s="10">
        <f>Q8/N8%</f>
        <v>100.99742599742601</v>
      </c>
      <c r="S8" s="16">
        <v>1784</v>
      </c>
      <c r="T8" s="17">
        <f>1760+23+5+1</f>
        <v>1789</v>
      </c>
      <c r="U8" s="10">
        <f>T8/S8%</f>
        <v>100.28026905829597</v>
      </c>
      <c r="V8" s="14">
        <v>3097</v>
      </c>
      <c r="W8" s="14">
        <f>986+361+10+11+10+3+7+4+1+7+2</f>
        <v>1402</v>
      </c>
      <c r="X8" s="14">
        <f>197+117+11+2+16+6+9+10+185+1+24+9+16+150+12+3+20+(21+40)+13+18+10+2+8+22+9+11</f>
        <v>942</v>
      </c>
      <c r="Y8" s="14">
        <f>W8+X8</f>
        <v>2344</v>
      </c>
      <c r="Z8" s="10">
        <f>Y8/V8%</f>
        <v>75.686147885050048</v>
      </c>
      <c r="AA8" s="18">
        <v>322</v>
      </c>
      <c r="AB8" s="14">
        <f>13+17+18+17+5+6+6+10+5+24+32+35+30+11+11+5+8+18+15+2+19+5</f>
        <v>312</v>
      </c>
      <c r="AC8" s="31">
        <f>AB8/AA8%</f>
        <v>96.894409937888199</v>
      </c>
      <c r="AD8" s="19">
        <f>L8</f>
        <v>373</v>
      </c>
      <c r="AE8" s="19">
        <f>4+7+13+46+9+16+13+21+6+4+13+3</f>
        <v>155</v>
      </c>
      <c r="AF8" s="20">
        <f>AE8/AD8%</f>
        <v>41.55495978552279</v>
      </c>
    </row>
    <row r="9" spans="1:32" s="32" customFormat="1" x14ac:dyDescent="0.25">
      <c r="A9" s="8">
        <v>2</v>
      </c>
      <c r="B9" s="8" t="s">
        <v>13</v>
      </c>
      <c r="C9" s="9">
        <v>2440</v>
      </c>
      <c r="D9" s="8">
        <f>416</f>
        <v>416</v>
      </c>
      <c r="E9" s="8">
        <f>39+101+1+14+17+6+6+6+19+24+52+9+25+1+15+17</f>
        <v>352</v>
      </c>
      <c r="F9" s="10">
        <f t="shared" ref="F9:F11" si="0">E9/D9%</f>
        <v>84.615384615384613</v>
      </c>
      <c r="G9" s="8">
        <f>15+5+6+16+5+5+7+(16+1)+1+2+11</f>
        <v>90</v>
      </c>
      <c r="H9" s="10">
        <f t="shared" ref="H9:H11" si="1">G9/D9%</f>
        <v>21.634615384615383</v>
      </c>
      <c r="I9" s="11">
        <f>177</f>
        <v>177</v>
      </c>
      <c r="J9" s="12">
        <v>174</v>
      </c>
      <c r="K9" s="13">
        <f t="shared" ref="K9:K11" si="2">J9/I9%</f>
        <v>98.305084745762713</v>
      </c>
      <c r="L9" s="14">
        <f>166+6+2+1+4+2</f>
        <v>181</v>
      </c>
      <c r="M9" s="10">
        <f t="shared" ref="M9:M11" si="3">L9/I9%</f>
        <v>102.25988700564972</v>
      </c>
      <c r="N9" s="15">
        <v>1887</v>
      </c>
      <c r="O9" s="14">
        <f>1906+5+1</f>
        <v>1912</v>
      </c>
      <c r="P9" s="10">
        <f>O9/N9%</f>
        <v>101.32485426603073</v>
      </c>
      <c r="Q9" s="15">
        <f>1886+5+2+1</f>
        <v>1894</v>
      </c>
      <c r="R9" s="10">
        <f>Q9/N9%</f>
        <v>100.37095919448861</v>
      </c>
      <c r="S9" s="16">
        <v>1253</v>
      </c>
      <c r="T9" s="14">
        <f>1254+4+5</f>
        <v>1263</v>
      </c>
      <c r="U9" s="10">
        <f t="shared" ref="U9:U11" si="4">T9/S9%</f>
        <v>100.79808459696729</v>
      </c>
      <c r="V9" s="14">
        <v>1871</v>
      </c>
      <c r="W9" s="14">
        <f>390+83+3+8+7+9+8+4+4</f>
        <v>516</v>
      </c>
      <c r="X9" s="14">
        <f>263+22+51+10+21+28+22+22+12+17+15+150+15+55+10+(11+16)+25+44+11+14</f>
        <v>834</v>
      </c>
      <c r="Y9" s="14">
        <f t="shared" ref="Y9:Y10" si="5">W9+X9</f>
        <v>1350</v>
      </c>
      <c r="Z9" s="10">
        <f>Y9/V9%</f>
        <v>72.153928380545153</v>
      </c>
      <c r="AA9" s="18">
        <v>232</v>
      </c>
      <c r="AB9" s="14">
        <f>29+19+3+5+5+12+20+21+5+32+29+19</f>
        <v>199</v>
      </c>
      <c r="AC9" s="31">
        <f t="shared" ref="AC9" si="6">AB9/AA9%</f>
        <v>85.775862068965523</v>
      </c>
      <c r="AD9" s="19">
        <f t="shared" ref="AD9:AD10" si="7">L9</f>
        <v>181</v>
      </c>
      <c r="AE9" s="19">
        <f>5+24+10+4+9+17+6</f>
        <v>75</v>
      </c>
      <c r="AF9" s="20">
        <f t="shared" ref="AF9:AF11" si="8">AE9/AD9%</f>
        <v>41.436464088397791</v>
      </c>
    </row>
    <row r="10" spans="1:32" s="32" customFormat="1" x14ac:dyDescent="0.25">
      <c r="A10" s="8">
        <v>3</v>
      </c>
      <c r="B10" s="8" t="s">
        <v>14</v>
      </c>
      <c r="C10" s="9">
        <v>3057</v>
      </c>
      <c r="D10" s="8">
        <v>563</v>
      </c>
      <c r="E10" s="8">
        <f>65+130+1+1+1+6+10+10+21+54+15+2+7+45+12+8+13+3+2</f>
        <v>406</v>
      </c>
      <c r="F10" s="10">
        <f t="shared" si="0"/>
        <v>72.113676731793959</v>
      </c>
      <c r="G10" s="8">
        <f>19+1+6+6+3+9+23+9+30+2+12+1</f>
        <v>121</v>
      </c>
      <c r="H10" s="10">
        <f t="shared" si="1"/>
        <v>21.492007104795739</v>
      </c>
      <c r="I10" s="11">
        <f>325</f>
        <v>325</v>
      </c>
      <c r="J10" s="12">
        <f>323+3</f>
        <v>326</v>
      </c>
      <c r="K10" s="13">
        <f t="shared" si="2"/>
        <v>100.30769230769231</v>
      </c>
      <c r="L10" s="14">
        <f>259+8+1+1+6+2+1</f>
        <v>278</v>
      </c>
      <c r="M10" s="10">
        <f t="shared" si="3"/>
        <v>85.538461538461533</v>
      </c>
      <c r="N10" s="15">
        <v>2926</v>
      </c>
      <c r="O10" s="14">
        <f>2929+7+1</f>
        <v>2937</v>
      </c>
      <c r="P10" s="10">
        <f>O10/N10%</f>
        <v>100.37593984962406</v>
      </c>
      <c r="Q10" s="15">
        <f>2967+3+1+5+2+1+1</f>
        <v>2980</v>
      </c>
      <c r="R10" s="10">
        <f>Q10/N10%</f>
        <v>101.84552289815447</v>
      </c>
      <c r="S10" s="11">
        <v>353</v>
      </c>
      <c r="T10" s="14">
        <f>351+21+1</f>
        <v>373</v>
      </c>
      <c r="U10" s="10">
        <f t="shared" si="4"/>
        <v>105.66572237960341</v>
      </c>
      <c r="V10" s="14">
        <f>N10</f>
        <v>2926</v>
      </c>
      <c r="W10" s="14">
        <f>1672+4+1+9+13+3+12+6+2+2+3+3+6+3</f>
        <v>1739</v>
      </c>
      <c r="X10" s="14">
        <f>210+7+2+1+1+4+9+35+10+31+52+44+(38+53)+76+40+20+43+25+18+7+4</f>
        <v>730</v>
      </c>
      <c r="Y10" s="14">
        <f t="shared" si="5"/>
        <v>2469</v>
      </c>
      <c r="Z10" s="10">
        <f>Y10/V10%</f>
        <v>84.381408065618587</v>
      </c>
      <c r="AA10" s="18">
        <v>292</v>
      </c>
      <c r="AB10" s="14">
        <f>74+4+8+44+69+7+24+(13+45)+6+10+4-30+(11-11)+(18-18)+16</f>
        <v>294</v>
      </c>
      <c r="AC10" s="31">
        <f>AB10/AA10%</f>
        <v>100.68493150684932</v>
      </c>
      <c r="AD10" s="19">
        <f t="shared" si="7"/>
        <v>278</v>
      </c>
      <c r="AE10" s="19">
        <f>12+15+3+5+3+3+14</f>
        <v>55</v>
      </c>
      <c r="AF10" s="20">
        <f t="shared" si="8"/>
        <v>19.784172661870507</v>
      </c>
    </row>
    <row r="11" spans="1:32" s="7" customFormat="1" x14ac:dyDescent="0.25">
      <c r="A11" s="52" t="s">
        <v>15</v>
      </c>
      <c r="B11" s="54"/>
      <c r="C11" s="38">
        <f>SUM(C8:C10)</f>
        <v>9462</v>
      </c>
      <c r="D11" s="39">
        <f t="shared" ref="D11:Y11" si="9">SUM(D8:D10)</f>
        <v>1762</v>
      </c>
      <c r="E11" s="39">
        <f t="shared" si="9"/>
        <v>1471</v>
      </c>
      <c r="F11" s="40">
        <f t="shared" si="0"/>
        <v>83.48467650397275</v>
      </c>
      <c r="G11" s="39">
        <f t="shared" si="9"/>
        <v>577</v>
      </c>
      <c r="H11" s="40">
        <f t="shared" si="1"/>
        <v>32.74687854710556</v>
      </c>
      <c r="I11" s="39">
        <f t="shared" si="9"/>
        <v>874</v>
      </c>
      <c r="J11" s="39">
        <f t="shared" si="9"/>
        <v>876</v>
      </c>
      <c r="K11" s="41">
        <f t="shared" si="2"/>
        <v>100.22883295194508</v>
      </c>
      <c r="L11" s="39">
        <f t="shared" si="9"/>
        <v>832</v>
      </c>
      <c r="M11" s="40">
        <f t="shared" si="3"/>
        <v>95.19450800915331</v>
      </c>
      <c r="N11" s="38">
        <f t="shared" si="9"/>
        <v>7921</v>
      </c>
      <c r="O11" s="38">
        <f t="shared" si="9"/>
        <v>8080</v>
      </c>
      <c r="P11" s="40">
        <f>O11/N11%</f>
        <v>102.00732230778942</v>
      </c>
      <c r="Q11" s="38">
        <f t="shared" si="9"/>
        <v>8013</v>
      </c>
      <c r="R11" s="40">
        <f>Q11/N11%</f>
        <v>101.16146951142534</v>
      </c>
      <c r="S11" s="39">
        <f t="shared" si="9"/>
        <v>3390</v>
      </c>
      <c r="T11" s="38">
        <f t="shared" si="9"/>
        <v>3425</v>
      </c>
      <c r="U11" s="40">
        <f t="shared" si="4"/>
        <v>101.03244837758112</v>
      </c>
      <c r="V11" s="38">
        <f t="shared" si="9"/>
        <v>7894</v>
      </c>
      <c r="W11" s="38">
        <f t="shared" si="9"/>
        <v>3657</v>
      </c>
      <c r="X11" s="38">
        <f t="shared" si="9"/>
        <v>2506</v>
      </c>
      <c r="Y11" s="38">
        <f t="shared" si="9"/>
        <v>6163</v>
      </c>
      <c r="Z11" s="40">
        <f>Y11/V11%</f>
        <v>78.071953382315684</v>
      </c>
      <c r="AA11" s="38">
        <f t="shared" ref="AA11:AB11" si="10">SUM(AA8:AA10)</f>
        <v>846</v>
      </c>
      <c r="AB11" s="38">
        <f t="shared" si="10"/>
        <v>805</v>
      </c>
      <c r="AC11" s="40">
        <f>AB11/AA11%</f>
        <v>95.153664302600461</v>
      </c>
      <c r="AD11" s="42">
        <f>SUM(AD8:AD10)</f>
        <v>832</v>
      </c>
      <c r="AE11" s="42">
        <f>SUM(AE8:AE10)</f>
        <v>285</v>
      </c>
      <c r="AF11" s="43">
        <f t="shared" si="8"/>
        <v>34.254807692307693</v>
      </c>
    </row>
    <row r="12" spans="1:32" x14ac:dyDescent="0.25">
      <c r="A12" s="61"/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</row>
    <row r="13" spans="1:32" x14ac:dyDescent="0.25">
      <c r="A13" s="62"/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</row>
    <row r="14" spans="1:32" x14ac:dyDescent="0.25">
      <c r="A14" s="62"/>
      <c r="B14" s="62"/>
      <c r="C14" s="62"/>
      <c r="D14" s="62"/>
      <c r="E14" s="62"/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  <c r="AF14" s="62"/>
    </row>
    <row r="15" spans="1:32" x14ac:dyDescent="0.25">
      <c r="A15" s="62"/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  <c r="AF15" s="62"/>
    </row>
    <row r="16" spans="1:32" x14ac:dyDescent="0.25">
      <c r="A16" s="62"/>
      <c r="B16" s="62"/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</row>
    <row r="17" spans="1:32" x14ac:dyDescent="0.25">
      <c r="A17" s="62"/>
      <c r="B17" s="62"/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  <c r="Q17" s="62"/>
      <c r="R17" s="62"/>
      <c r="S17" s="62"/>
      <c r="T17" s="62"/>
      <c r="U17" s="62"/>
      <c r="V17" s="62"/>
      <c r="W17" s="62"/>
      <c r="X17" s="62"/>
      <c r="Y17" s="62"/>
      <c r="Z17" s="62"/>
      <c r="AA17" s="62"/>
      <c r="AB17" s="62"/>
      <c r="AC17" s="62"/>
      <c r="AD17" s="62"/>
      <c r="AE17" s="62"/>
      <c r="AF17" s="62"/>
    </row>
    <row r="18" spans="1:32" ht="43.5" customHeight="1" x14ac:dyDescent="0.25">
      <c r="A18" s="62"/>
      <c r="B18" s="62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2"/>
      <c r="AA18" s="62"/>
      <c r="AB18" s="62"/>
      <c r="AC18" s="62"/>
      <c r="AD18" s="62"/>
      <c r="AE18" s="62"/>
      <c r="AF18" s="62"/>
    </row>
  </sheetData>
  <mergeCells count="29">
    <mergeCell ref="A12:AF18"/>
    <mergeCell ref="A1:AF1"/>
    <mergeCell ref="A2:AF2"/>
    <mergeCell ref="V6:Z6"/>
    <mergeCell ref="AA6:AC6"/>
    <mergeCell ref="V5:AC5"/>
    <mergeCell ref="T5:T7"/>
    <mergeCell ref="U5:U7"/>
    <mergeCell ref="S4:U4"/>
    <mergeCell ref="D5:H5"/>
    <mergeCell ref="I5:M5"/>
    <mergeCell ref="N5:R5"/>
    <mergeCell ref="V4:AF4"/>
    <mergeCell ref="AD5:AF6"/>
    <mergeCell ref="A11:B11"/>
    <mergeCell ref="S5:S7"/>
    <mergeCell ref="A4:A7"/>
    <mergeCell ref="B4:B7"/>
    <mergeCell ref="C4:C7"/>
    <mergeCell ref="D4:R4"/>
    <mergeCell ref="L6:M6"/>
    <mergeCell ref="N6:N7"/>
    <mergeCell ref="O6:P6"/>
    <mergeCell ref="Q6:R6"/>
    <mergeCell ref="D6:D7"/>
    <mergeCell ref="E6:F6"/>
    <mergeCell ref="G6:H6"/>
    <mergeCell ref="I6:I7"/>
    <mergeCell ref="J6:K6"/>
  </mergeCells>
  <pageMargins left="0.23622047244094491" right="0.23622047244094491" top="0.47244094488188981" bottom="0.74803149606299213" header="0.31496062992125984" footer="0.31496062992125984"/>
  <pageSetup paperSize="9" scale="85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20"/>
  <sheetViews>
    <sheetView tabSelected="1" view="pageLayout" zoomScaleNormal="110" workbookViewId="0">
      <selection activeCell="A12" sqref="A12:AA20"/>
    </sheetView>
  </sheetViews>
  <sheetFormatPr defaultRowHeight="15" x14ac:dyDescent="0.25"/>
  <cols>
    <col min="1" max="1" width="3.7109375" bestFit="1" customWidth="1"/>
    <col min="2" max="3" width="6" bestFit="1" customWidth="1"/>
    <col min="4" max="5" width="5.5703125" customWidth="1"/>
    <col min="6" max="6" width="5.140625" customWidth="1"/>
    <col min="7" max="7" width="5" customWidth="1"/>
    <col min="8" max="8" width="3.7109375" customWidth="1"/>
    <col min="9" max="9" width="5.42578125" customWidth="1"/>
    <col min="10" max="10" width="4.85546875" customWidth="1"/>
    <col min="11" max="11" width="4.7109375" customWidth="1"/>
    <col min="12" max="12" width="5.5703125" customWidth="1"/>
    <col min="13" max="13" width="5.28515625" customWidth="1"/>
    <col min="14" max="14" width="5.140625" customWidth="1"/>
    <col min="15" max="15" width="6" customWidth="1"/>
    <col min="16" max="16" width="5.7109375" bestFit="1" customWidth="1"/>
    <col min="17" max="17" width="4.85546875" customWidth="1"/>
    <col min="18" max="18" width="5" customWidth="1"/>
    <col min="19" max="19" width="5.28515625" customWidth="1"/>
    <col min="20" max="20" width="5.140625" customWidth="1"/>
    <col min="21" max="21" width="4.85546875" customWidth="1"/>
    <col min="22" max="23" width="5.28515625" customWidth="1"/>
    <col min="24" max="24" width="6" customWidth="1"/>
    <col min="25" max="25" width="5" customWidth="1"/>
    <col min="26" max="26" width="4.5703125" customWidth="1"/>
    <col min="27" max="27" width="5.85546875" customWidth="1"/>
    <col min="28" max="28" width="5.140625" customWidth="1"/>
    <col min="29" max="29" width="5.28515625" customWidth="1"/>
    <col min="30" max="30" width="5.7109375" customWidth="1"/>
    <col min="31" max="32" width="5.5703125" customWidth="1"/>
  </cols>
  <sheetData>
    <row r="1" spans="1:32" ht="18.75" x14ac:dyDescent="0.25">
      <c r="A1" s="63" t="s">
        <v>37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</row>
    <row r="2" spans="1:32" ht="18.75" x14ac:dyDescent="0.3">
      <c r="A2" s="81" t="s">
        <v>38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  <c r="AF2" s="81"/>
    </row>
    <row r="3" spans="1:32" ht="15.75" x14ac:dyDescent="0.25">
      <c r="A3" s="1"/>
      <c r="B3" s="2"/>
      <c r="C3" s="3"/>
      <c r="D3" s="2"/>
      <c r="E3" s="2"/>
      <c r="F3" s="5"/>
      <c r="G3" s="2"/>
      <c r="H3" s="5"/>
      <c r="I3" s="2"/>
      <c r="J3" s="2"/>
      <c r="K3" s="5"/>
      <c r="L3" s="2"/>
      <c r="M3" s="5"/>
      <c r="N3" s="3"/>
      <c r="O3" s="3"/>
      <c r="P3" s="5"/>
      <c r="Q3" s="3"/>
      <c r="R3" s="5"/>
      <c r="S3" s="2"/>
      <c r="T3" s="3"/>
      <c r="U3" s="5"/>
      <c r="V3" s="3"/>
      <c r="W3" s="3"/>
      <c r="X3" s="3"/>
      <c r="Y3" s="3"/>
      <c r="Z3" s="5"/>
      <c r="AA3" s="3"/>
      <c r="AC3" s="6"/>
    </row>
    <row r="4" spans="1:32" ht="15" customHeight="1" x14ac:dyDescent="0.25">
      <c r="A4" s="82" t="s">
        <v>0</v>
      </c>
      <c r="B4" s="82" t="s">
        <v>1</v>
      </c>
      <c r="C4" s="83" t="s">
        <v>2</v>
      </c>
      <c r="D4" s="84" t="s">
        <v>22</v>
      </c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6"/>
      <c r="S4" s="87" t="s">
        <v>23</v>
      </c>
      <c r="T4" s="87"/>
      <c r="U4" s="87"/>
      <c r="V4" s="87" t="s">
        <v>24</v>
      </c>
      <c r="W4" s="87"/>
      <c r="X4" s="87"/>
      <c r="Y4" s="87"/>
      <c r="Z4" s="87"/>
      <c r="AA4" s="87"/>
      <c r="AB4" s="87"/>
      <c r="AC4" s="87"/>
      <c r="AD4" s="87"/>
      <c r="AE4" s="87"/>
      <c r="AF4" s="87"/>
    </row>
    <row r="5" spans="1:32" ht="15" customHeight="1" x14ac:dyDescent="0.25">
      <c r="A5" s="88"/>
      <c r="B5" s="88"/>
      <c r="C5" s="89"/>
      <c r="D5" s="84" t="s">
        <v>3</v>
      </c>
      <c r="E5" s="85"/>
      <c r="F5" s="85"/>
      <c r="G5" s="85"/>
      <c r="H5" s="85"/>
      <c r="I5" s="84" t="s">
        <v>4</v>
      </c>
      <c r="J5" s="85"/>
      <c r="K5" s="85"/>
      <c r="L5" s="85"/>
      <c r="M5" s="86"/>
      <c r="N5" s="84" t="s">
        <v>5</v>
      </c>
      <c r="O5" s="85"/>
      <c r="P5" s="85"/>
      <c r="Q5" s="85"/>
      <c r="R5" s="86"/>
      <c r="S5" s="90" t="s">
        <v>6</v>
      </c>
      <c r="T5" s="91" t="s">
        <v>7</v>
      </c>
      <c r="U5" s="92" t="s">
        <v>8</v>
      </c>
      <c r="V5" s="93" t="s">
        <v>26</v>
      </c>
      <c r="W5" s="93"/>
      <c r="X5" s="93"/>
      <c r="Y5" s="93"/>
      <c r="Z5" s="93"/>
      <c r="AA5" s="93"/>
      <c r="AB5" s="93"/>
      <c r="AC5" s="93"/>
      <c r="AD5" s="94" t="s">
        <v>27</v>
      </c>
      <c r="AE5" s="94"/>
      <c r="AF5" s="94"/>
    </row>
    <row r="6" spans="1:32" ht="21" customHeight="1" x14ac:dyDescent="0.25">
      <c r="A6" s="88"/>
      <c r="B6" s="88"/>
      <c r="C6" s="89"/>
      <c r="D6" s="90" t="s">
        <v>6</v>
      </c>
      <c r="E6" s="95" t="s">
        <v>9</v>
      </c>
      <c r="F6" s="96"/>
      <c r="G6" s="95" t="s">
        <v>10</v>
      </c>
      <c r="H6" s="96"/>
      <c r="I6" s="90" t="s">
        <v>6</v>
      </c>
      <c r="J6" s="95" t="s">
        <v>9</v>
      </c>
      <c r="K6" s="96"/>
      <c r="L6" s="95" t="s">
        <v>10</v>
      </c>
      <c r="M6" s="96"/>
      <c r="N6" s="91" t="s">
        <v>6</v>
      </c>
      <c r="O6" s="95" t="s">
        <v>9</v>
      </c>
      <c r="P6" s="96"/>
      <c r="Q6" s="95" t="s">
        <v>11</v>
      </c>
      <c r="R6" s="96"/>
      <c r="S6" s="97"/>
      <c r="T6" s="98"/>
      <c r="U6" s="99"/>
      <c r="V6" s="93" t="s">
        <v>18</v>
      </c>
      <c r="W6" s="93"/>
      <c r="X6" s="93"/>
      <c r="Y6" s="93"/>
      <c r="Z6" s="93"/>
      <c r="AA6" s="93" t="s">
        <v>25</v>
      </c>
      <c r="AB6" s="93"/>
      <c r="AC6" s="93"/>
      <c r="AD6" s="94"/>
      <c r="AE6" s="94"/>
      <c r="AF6" s="94"/>
    </row>
    <row r="7" spans="1:32" ht="36" customHeight="1" x14ac:dyDescent="0.25">
      <c r="A7" s="100"/>
      <c r="B7" s="100"/>
      <c r="C7" s="101"/>
      <c r="D7" s="102"/>
      <c r="E7" s="103" t="s">
        <v>7</v>
      </c>
      <c r="F7" s="104" t="s">
        <v>8</v>
      </c>
      <c r="G7" s="103" t="s">
        <v>7</v>
      </c>
      <c r="H7" s="104" t="s">
        <v>8</v>
      </c>
      <c r="I7" s="102"/>
      <c r="J7" s="103" t="s">
        <v>7</v>
      </c>
      <c r="K7" s="104" t="s">
        <v>8</v>
      </c>
      <c r="L7" s="103" t="s">
        <v>7</v>
      </c>
      <c r="M7" s="104" t="s">
        <v>8</v>
      </c>
      <c r="N7" s="105"/>
      <c r="O7" s="106" t="s">
        <v>7</v>
      </c>
      <c r="P7" s="104" t="s">
        <v>8</v>
      </c>
      <c r="Q7" s="106" t="s">
        <v>7</v>
      </c>
      <c r="R7" s="104" t="s">
        <v>8</v>
      </c>
      <c r="S7" s="102"/>
      <c r="T7" s="105"/>
      <c r="U7" s="107"/>
      <c r="V7" s="106" t="s">
        <v>6</v>
      </c>
      <c r="W7" s="106" t="s">
        <v>16</v>
      </c>
      <c r="X7" s="106" t="s">
        <v>19</v>
      </c>
      <c r="Y7" s="106" t="s">
        <v>20</v>
      </c>
      <c r="Z7" s="104" t="s">
        <v>21</v>
      </c>
      <c r="AA7" s="106" t="s">
        <v>6</v>
      </c>
      <c r="AB7" s="106" t="s">
        <v>7</v>
      </c>
      <c r="AC7" s="104" t="s">
        <v>8</v>
      </c>
      <c r="AD7" s="106" t="s">
        <v>6</v>
      </c>
      <c r="AE7" s="106" t="s">
        <v>7</v>
      </c>
      <c r="AF7" s="104" t="s">
        <v>8</v>
      </c>
    </row>
    <row r="8" spans="1:32" s="21" customFormat="1" x14ac:dyDescent="0.25">
      <c r="A8" s="108">
        <v>1</v>
      </c>
      <c r="B8" s="108" t="s">
        <v>12</v>
      </c>
      <c r="C8" s="14">
        <v>3965</v>
      </c>
      <c r="D8" s="12">
        <v>731</v>
      </c>
      <c r="E8" s="108">
        <f>'Đối tượng ban đầu'!E8</f>
        <v>713</v>
      </c>
      <c r="F8" s="33">
        <f>E8/D8%</f>
        <v>97.537619699042409</v>
      </c>
      <c r="G8" s="108">
        <f>'Đối tượng ban đầu'!G8</f>
        <v>366</v>
      </c>
      <c r="H8" s="33">
        <f>G8/D8%</f>
        <v>50.068399452804378</v>
      </c>
      <c r="I8" s="109">
        <f>372</f>
        <v>372</v>
      </c>
      <c r="J8" s="12">
        <f>'Đối tượng ban đầu'!J8</f>
        <v>376</v>
      </c>
      <c r="K8" s="110">
        <f>J8/I8%</f>
        <v>101.07526881720429</v>
      </c>
      <c r="L8" s="14">
        <f>'Đối tượng ban đầu'!L8</f>
        <v>373</v>
      </c>
      <c r="M8" s="33">
        <f>L8/I8%</f>
        <v>100.26881720430107</v>
      </c>
      <c r="N8" s="111">
        <v>3108</v>
      </c>
      <c r="O8" s="14">
        <f>'Đối tượng ban đầu'!O8</f>
        <v>3231</v>
      </c>
      <c r="P8" s="33">
        <f>O8/N8%</f>
        <v>103.95752895752896</v>
      </c>
      <c r="Q8" s="111">
        <f>'Đối tượng ban đầu'!Q8</f>
        <v>3139</v>
      </c>
      <c r="R8" s="33">
        <f>Q8/N8%</f>
        <v>100.99742599742601</v>
      </c>
      <c r="S8" s="112">
        <v>1784</v>
      </c>
      <c r="T8" s="17">
        <f>1760+23+5+1</f>
        <v>1789</v>
      </c>
      <c r="U8" s="33">
        <f>T8/S8%</f>
        <v>100.28026905829597</v>
      </c>
      <c r="V8" s="12">
        <v>2690</v>
      </c>
      <c r="W8" s="14">
        <f>'Đối tượng ban đầu'!W8</f>
        <v>1402</v>
      </c>
      <c r="X8" s="14">
        <f>'Đối tượng ban đầu'!X8</f>
        <v>942</v>
      </c>
      <c r="Y8" s="14">
        <f>W8+X8</f>
        <v>2344</v>
      </c>
      <c r="Z8" s="33">
        <f>Y8/V8%</f>
        <v>87.137546468401496</v>
      </c>
      <c r="AA8" s="113">
        <v>322</v>
      </c>
      <c r="AB8" s="14">
        <f>'Đối tượng ban đầu'!AB8</f>
        <v>312</v>
      </c>
      <c r="AC8" s="33">
        <f>AB8/AA8%</f>
        <v>96.894409937888199</v>
      </c>
      <c r="AD8" s="12">
        <v>314</v>
      </c>
      <c r="AE8" s="114">
        <f>'Đối tượng ban đầu'!AE8</f>
        <v>155</v>
      </c>
      <c r="AF8" s="115">
        <f>AE8/AD8%</f>
        <v>49.36305732484076</v>
      </c>
    </row>
    <row r="9" spans="1:32" s="21" customFormat="1" x14ac:dyDescent="0.25">
      <c r="A9" s="108">
        <v>2</v>
      </c>
      <c r="B9" s="108" t="s">
        <v>13</v>
      </c>
      <c r="C9" s="14">
        <v>2440</v>
      </c>
      <c r="D9" s="12">
        <v>394</v>
      </c>
      <c r="E9" s="108">
        <f>'Đối tượng ban đầu'!E9</f>
        <v>352</v>
      </c>
      <c r="F9" s="33">
        <f t="shared" ref="F9:F11" si="0">E9/D9%</f>
        <v>89.340101522842644</v>
      </c>
      <c r="G9" s="108">
        <f>'Đối tượng ban đầu'!G9</f>
        <v>90</v>
      </c>
      <c r="H9" s="33">
        <f t="shared" ref="H9:H11" si="1">G9/D9%</f>
        <v>22.842639593908629</v>
      </c>
      <c r="I9" s="109">
        <f>177</f>
        <v>177</v>
      </c>
      <c r="J9" s="12">
        <f>'Đối tượng ban đầu'!J9</f>
        <v>174</v>
      </c>
      <c r="K9" s="110">
        <f t="shared" ref="K9:K11" si="2">J9/I9%</f>
        <v>98.305084745762713</v>
      </c>
      <c r="L9" s="14">
        <f>'Đối tượng ban đầu'!L9</f>
        <v>181</v>
      </c>
      <c r="M9" s="33">
        <f t="shared" ref="M9:M11" si="3">L9/I9%</f>
        <v>102.25988700564972</v>
      </c>
      <c r="N9" s="111">
        <v>1887</v>
      </c>
      <c r="O9" s="14">
        <f>'Đối tượng ban đầu'!O9</f>
        <v>1912</v>
      </c>
      <c r="P9" s="33">
        <f>O9/N9%</f>
        <v>101.32485426603073</v>
      </c>
      <c r="Q9" s="111">
        <f>'Đối tượng ban đầu'!Q9</f>
        <v>1894</v>
      </c>
      <c r="R9" s="33">
        <f>Q9/N9%</f>
        <v>100.37095919448861</v>
      </c>
      <c r="S9" s="112">
        <v>1253</v>
      </c>
      <c r="T9" s="14">
        <f>1254+4+5</f>
        <v>1263</v>
      </c>
      <c r="U9" s="33">
        <f t="shared" ref="U9:U11" si="4">T9/S9%</f>
        <v>100.79808459696729</v>
      </c>
      <c r="V9" s="12">
        <v>1585</v>
      </c>
      <c r="W9" s="14">
        <f>'Đối tượng ban đầu'!W9</f>
        <v>516</v>
      </c>
      <c r="X9" s="14">
        <f>'Đối tượng ban đầu'!X9</f>
        <v>834</v>
      </c>
      <c r="Y9" s="14">
        <f t="shared" ref="Y9:Y10" si="5">W9+X9</f>
        <v>1350</v>
      </c>
      <c r="Z9" s="33">
        <f t="shared" ref="Z9:Z10" si="6">Y9/V9%</f>
        <v>85.17350157728707</v>
      </c>
      <c r="AA9" s="113">
        <v>232</v>
      </c>
      <c r="AB9" s="14">
        <f>'Đối tượng ban đầu'!AB9</f>
        <v>199</v>
      </c>
      <c r="AC9" s="33">
        <f t="shared" ref="AC9:AC10" si="7">AB9/AA9%</f>
        <v>85.775862068965523</v>
      </c>
      <c r="AD9" s="12">
        <v>161</v>
      </c>
      <c r="AE9" s="114">
        <f>'Đối tượng ban đầu'!AE9</f>
        <v>75</v>
      </c>
      <c r="AF9" s="115">
        <f t="shared" ref="AF9:AF11" si="8">AE9/AD9%</f>
        <v>46.583850931677013</v>
      </c>
    </row>
    <row r="10" spans="1:32" s="21" customFormat="1" x14ac:dyDescent="0.25">
      <c r="A10" s="108">
        <v>3</v>
      </c>
      <c r="B10" s="108" t="s">
        <v>14</v>
      </c>
      <c r="C10" s="14">
        <v>3057</v>
      </c>
      <c r="D10" s="12">
        <v>524</v>
      </c>
      <c r="E10" s="108">
        <f>'Đối tượng ban đầu'!E10</f>
        <v>406</v>
      </c>
      <c r="F10" s="33">
        <f t="shared" si="0"/>
        <v>77.480916030534345</v>
      </c>
      <c r="G10" s="108">
        <f>'Đối tượng ban đầu'!G10</f>
        <v>121</v>
      </c>
      <c r="H10" s="33">
        <f t="shared" si="1"/>
        <v>23.091603053435115</v>
      </c>
      <c r="I10" s="109">
        <f>325</f>
        <v>325</v>
      </c>
      <c r="J10" s="12">
        <f>'Đối tượng ban đầu'!J10</f>
        <v>326</v>
      </c>
      <c r="K10" s="110">
        <f t="shared" si="2"/>
        <v>100.30769230769231</v>
      </c>
      <c r="L10" s="14">
        <f>'Đối tượng ban đầu'!L10</f>
        <v>278</v>
      </c>
      <c r="M10" s="33">
        <f t="shared" si="3"/>
        <v>85.538461538461533</v>
      </c>
      <c r="N10" s="111">
        <v>2926</v>
      </c>
      <c r="O10" s="14">
        <f>'Đối tượng ban đầu'!O10</f>
        <v>2937</v>
      </c>
      <c r="P10" s="33">
        <f>O10/N10%</f>
        <v>100.37593984962406</v>
      </c>
      <c r="Q10" s="111">
        <f>'Đối tượng ban đầu'!Q10</f>
        <v>2980</v>
      </c>
      <c r="R10" s="33">
        <f>Q10/N10%</f>
        <v>101.84552289815447</v>
      </c>
      <c r="S10" s="109">
        <v>353</v>
      </c>
      <c r="T10" s="14">
        <f>351+21+1</f>
        <v>373</v>
      </c>
      <c r="U10" s="33">
        <f t="shared" si="4"/>
        <v>105.66572237960341</v>
      </c>
      <c r="V10" s="12">
        <v>2611</v>
      </c>
      <c r="W10" s="14">
        <f>'Đối tượng ban đầu'!W10</f>
        <v>1739</v>
      </c>
      <c r="X10" s="14">
        <f>'Đối tượng ban đầu'!X10</f>
        <v>730</v>
      </c>
      <c r="Y10" s="14">
        <f t="shared" si="5"/>
        <v>2469</v>
      </c>
      <c r="Z10" s="33">
        <f t="shared" si="6"/>
        <v>94.561470700880889</v>
      </c>
      <c r="AA10" s="113">
        <v>312</v>
      </c>
      <c r="AB10" s="14">
        <f>'Đối tượng ban đầu'!AB10</f>
        <v>294</v>
      </c>
      <c r="AC10" s="115">
        <f t="shared" si="7"/>
        <v>94.230769230769226</v>
      </c>
      <c r="AD10" s="12">
        <v>227</v>
      </c>
      <c r="AE10" s="114">
        <f>'Đối tượng ban đầu'!AE10</f>
        <v>55</v>
      </c>
      <c r="AF10" s="33">
        <f t="shared" si="8"/>
        <v>24.229074889867842</v>
      </c>
    </row>
    <row r="11" spans="1:32" s="22" customFormat="1" x14ac:dyDescent="0.25">
      <c r="A11" s="84" t="s">
        <v>15</v>
      </c>
      <c r="B11" s="86"/>
      <c r="C11" s="116">
        <f>SUM(C8:C10)</f>
        <v>9462</v>
      </c>
      <c r="D11" s="117">
        <f t="shared" ref="D11:Y11" si="9">SUM(D8:D10)</f>
        <v>1649</v>
      </c>
      <c r="E11" s="117">
        <f t="shared" si="9"/>
        <v>1471</v>
      </c>
      <c r="F11" s="118">
        <f t="shared" si="0"/>
        <v>89.205579138872054</v>
      </c>
      <c r="G11" s="117">
        <f t="shared" si="9"/>
        <v>577</v>
      </c>
      <c r="H11" s="118">
        <f t="shared" si="1"/>
        <v>34.990903577926019</v>
      </c>
      <c r="I11" s="117">
        <f t="shared" si="9"/>
        <v>874</v>
      </c>
      <c r="J11" s="117">
        <f t="shared" si="9"/>
        <v>876</v>
      </c>
      <c r="K11" s="119">
        <f t="shared" si="2"/>
        <v>100.22883295194508</v>
      </c>
      <c r="L11" s="117">
        <f t="shared" si="9"/>
        <v>832</v>
      </c>
      <c r="M11" s="118">
        <f t="shared" si="3"/>
        <v>95.19450800915331</v>
      </c>
      <c r="N11" s="116">
        <f t="shared" si="9"/>
        <v>7921</v>
      </c>
      <c r="O11" s="116">
        <f t="shared" si="9"/>
        <v>8080</v>
      </c>
      <c r="P11" s="118">
        <f>O11/N11%</f>
        <v>102.00732230778942</v>
      </c>
      <c r="Q11" s="116">
        <f t="shared" si="9"/>
        <v>8013</v>
      </c>
      <c r="R11" s="118">
        <f>Q11/N11%</f>
        <v>101.16146951142534</v>
      </c>
      <c r="S11" s="117">
        <f t="shared" si="9"/>
        <v>3390</v>
      </c>
      <c r="T11" s="116">
        <f t="shared" si="9"/>
        <v>3425</v>
      </c>
      <c r="U11" s="118">
        <f t="shared" si="4"/>
        <v>101.03244837758112</v>
      </c>
      <c r="V11" s="116">
        <f t="shared" si="9"/>
        <v>6886</v>
      </c>
      <c r="W11" s="116">
        <f t="shared" si="9"/>
        <v>3657</v>
      </c>
      <c r="X11" s="116">
        <f t="shared" si="9"/>
        <v>2506</v>
      </c>
      <c r="Y11" s="116">
        <f t="shared" si="9"/>
        <v>6163</v>
      </c>
      <c r="Z11" s="118">
        <f>Y11/V11%</f>
        <v>89.500435666569857</v>
      </c>
      <c r="AA11" s="116">
        <f t="shared" ref="AA11:AB11" si="10">SUM(AA8:AA10)</f>
        <v>866</v>
      </c>
      <c r="AB11" s="116">
        <f t="shared" si="10"/>
        <v>805</v>
      </c>
      <c r="AC11" s="118">
        <f>AB11/AA11%</f>
        <v>92.956120092378754</v>
      </c>
      <c r="AD11" s="120">
        <f>SUM(AD8:AD10)</f>
        <v>702</v>
      </c>
      <c r="AE11" s="120">
        <f>SUM(AE8:AE10)</f>
        <v>285</v>
      </c>
      <c r="AF11" s="121">
        <f t="shared" si="8"/>
        <v>40.598290598290603</v>
      </c>
    </row>
    <row r="12" spans="1:32" x14ac:dyDescent="0.25">
      <c r="A12" s="77" t="s">
        <v>36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</row>
    <row r="13" spans="1:32" x14ac:dyDescent="0.25">
      <c r="A13" s="78"/>
      <c r="B13" s="78"/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78"/>
      <c r="Q13" s="78"/>
      <c r="R13" s="78"/>
      <c r="S13" s="78"/>
      <c r="T13" s="78"/>
      <c r="U13" s="78"/>
      <c r="V13" s="78"/>
      <c r="W13" s="78"/>
      <c r="X13" s="78"/>
      <c r="Y13" s="78"/>
      <c r="Z13" s="78"/>
      <c r="AA13" s="78"/>
    </row>
    <row r="14" spans="1:32" x14ac:dyDescent="0.25">
      <c r="A14" s="78"/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  <c r="U14" s="78"/>
      <c r="V14" s="78"/>
      <c r="W14" s="78"/>
      <c r="X14" s="78"/>
      <c r="Y14" s="78"/>
      <c r="Z14" s="78"/>
      <c r="AA14" s="78"/>
    </row>
    <row r="15" spans="1:32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78"/>
      <c r="Y15" s="78"/>
      <c r="Z15" s="78"/>
      <c r="AA15" s="78"/>
    </row>
    <row r="16" spans="1:32" x14ac:dyDescent="0.25">
      <c r="A16" s="78"/>
      <c r="B16" s="78"/>
      <c r="C16" s="78"/>
      <c r="D16" s="78"/>
      <c r="E16" s="78"/>
      <c r="F16" s="78"/>
      <c r="G16" s="78"/>
      <c r="H16" s="78"/>
      <c r="I16" s="78"/>
      <c r="J16" s="78"/>
      <c r="K16" s="78"/>
      <c r="L16" s="78"/>
      <c r="M16" s="78"/>
      <c r="N16" s="78"/>
      <c r="O16" s="78"/>
      <c r="P16" s="78"/>
      <c r="Q16" s="78"/>
      <c r="R16" s="78"/>
      <c r="S16" s="78"/>
      <c r="T16" s="78"/>
      <c r="U16" s="78"/>
      <c r="V16" s="78"/>
      <c r="W16" s="78"/>
      <c r="X16" s="78"/>
      <c r="Y16" s="78"/>
      <c r="Z16" s="78"/>
      <c r="AA16" s="78"/>
    </row>
    <row r="17" spans="1:27" x14ac:dyDescent="0.25">
      <c r="A17" s="78"/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78"/>
      <c r="U17" s="78"/>
      <c r="V17" s="78"/>
      <c r="W17" s="78"/>
      <c r="X17" s="78"/>
      <c r="Y17" s="78"/>
      <c r="Z17" s="78"/>
      <c r="AA17" s="78"/>
    </row>
    <row r="18" spans="1:27" x14ac:dyDescent="0.25">
      <c r="A18" s="78"/>
      <c r="B18" s="78"/>
      <c r="C18" s="78"/>
      <c r="D18" s="78"/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  <c r="U18" s="78"/>
      <c r="V18" s="78"/>
      <c r="W18" s="78"/>
      <c r="X18" s="78"/>
      <c r="Y18" s="78"/>
      <c r="Z18" s="78"/>
      <c r="AA18" s="78"/>
    </row>
    <row r="19" spans="1:27" x14ac:dyDescent="0.25">
      <c r="A19" s="78"/>
      <c r="B19" s="78"/>
      <c r="C19" s="78"/>
      <c r="D19" s="78"/>
      <c r="E19" s="78"/>
      <c r="F19" s="78"/>
      <c r="G19" s="78"/>
      <c r="H19" s="78"/>
      <c r="I19" s="78"/>
      <c r="J19" s="78"/>
      <c r="K19" s="78"/>
      <c r="L19" s="78"/>
      <c r="M19" s="78"/>
      <c r="N19" s="78"/>
      <c r="O19" s="78"/>
      <c r="P19" s="78"/>
      <c r="Q19" s="78"/>
      <c r="R19" s="78"/>
      <c r="S19" s="78"/>
      <c r="T19" s="78"/>
      <c r="U19" s="78"/>
      <c r="V19" s="78"/>
      <c r="W19" s="78"/>
      <c r="X19" s="78"/>
      <c r="Y19" s="78"/>
      <c r="Z19" s="78"/>
      <c r="AA19" s="78"/>
    </row>
    <row r="20" spans="1:27" x14ac:dyDescent="0.25">
      <c r="A20" s="78"/>
      <c r="B20" s="78"/>
      <c r="C20" s="78"/>
      <c r="D20" s="78"/>
      <c r="E20" s="78"/>
      <c r="F20" s="78"/>
      <c r="G20" s="78"/>
      <c r="H20" s="78"/>
      <c r="I20" s="78"/>
      <c r="J20" s="78"/>
      <c r="K20" s="78"/>
      <c r="L20" s="78"/>
      <c r="M20" s="78"/>
      <c r="N20" s="78"/>
      <c r="O20" s="78"/>
      <c r="P20" s="78"/>
      <c r="Q20" s="78"/>
      <c r="R20" s="78"/>
      <c r="S20" s="78"/>
      <c r="T20" s="78"/>
      <c r="U20" s="78"/>
      <c r="V20" s="78"/>
      <c r="W20" s="78"/>
      <c r="X20" s="78"/>
      <c r="Y20" s="78"/>
      <c r="Z20" s="78"/>
      <c r="AA20" s="78"/>
    </row>
  </sheetData>
  <mergeCells count="29">
    <mergeCell ref="A12:AA20"/>
    <mergeCell ref="A1:AF1"/>
    <mergeCell ref="A2:AF2"/>
    <mergeCell ref="A4:A7"/>
    <mergeCell ref="B4:B7"/>
    <mergeCell ref="C4:C7"/>
    <mergeCell ref="D4:R4"/>
    <mergeCell ref="S4:U4"/>
    <mergeCell ref="V4:AF4"/>
    <mergeCell ref="E6:F6"/>
    <mergeCell ref="G6:H6"/>
    <mergeCell ref="AD5:AF6"/>
    <mergeCell ref="D6:D7"/>
    <mergeCell ref="Q6:R6"/>
    <mergeCell ref="V6:Z6"/>
    <mergeCell ref="AA6:AC6"/>
    <mergeCell ref="V5:AC5"/>
    <mergeCell ref="A11:B11"/>
    <mergeCell ref="I6:I7"/>
    <mergeCell ref="J6:K6"/>
    <mergeCell ref="L6:M6"/>
    <mergeCell ref="D5:H5"/>
    <mergeCell ref="I5:M5"/>
    <mergeCell ref="O6:P6"/>
    <mergeCell ref="N5:R5"/>
    <mergeCell ref="S5:S7"/>
    <mergeCell ref="T5:T7"/>
    <mergeCell ref="U5:U7"/>
    <mergeCell ref="N6:N7"/>
  </mergeCells>
  <pageMargins left="0.25" right="0.25" top="0.75" bottom="0.75" header="0.3" footer="0.3"/>
  <pageSetup paperSize="9" scale="84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AO15"/>
  <sheetViews>
    <sheetView zoomScaleNormal="100" workbookViewId="0">
      <pane xSplit="3" topLeftCell="P1" activePane="topRight" state="frozen"/>
      <selection pane="topRight" activeCell="AL19" sqref="AL19"/>
    </sheetView>
  </sheetViews>
  <sheetFormatPr defaultRowHeight="15" x14ac:dyDescent="0.25"/>
  <cols>
    <col min="1" max="1" width="3.7109375" bestFit="1" customWidth="1"/>
    <col min="2" max="3" width="6" bestFit="1" customWidth="1"/>
    <col min="4" max="5" width="5.5703125" customWidth="1"/>
    <col min="6" max="6" width="5.140625" customWidth="1"/>
    <col min="7" max="7" width="5" customWidth="1"/>
    <col min="8" max="8" width="3.7109375" customWidth="1"/>
    <col min="9" max="9" width="6.140625" customWidth="1"/>
    <col min="10" max="10" width="6.42578125" customWidth="1"/>
    <col min="11" max="11" width="5.42578125" customWidth="1"/>
    <col min="12" max="12" width="4.85546875" customWidth="1"/>
    <col min="13" max="13" width="4.7109375" customWidth="1"/>
    <col min="14" max="14" width="5.5703125" customWidth="1"/>
    <col min="15" max="15" width="4.5703125" customWidth="1"/>
    <col min="16" max="16" width="5.140625" customWidth="1"/>
    <col min="17" max="17" width="6" customWidth="1"/>
    <col min="18" max="18" width="5.7109375" bestFit="1" customWidth="1"/>
    <col min="19" max="19" width="4.85546875" customWidth="1"/>
    <col min="20" max="20" width="5" customWidth="1"/>
    <col min="21" max="21" width="5.28515625" customWidth="1"/>
    <col min="22" max="22" width="5.140625" customWidth="1"/>
    <col min="23" max="23" width="4.85546875" customWidth="1"/>
    <col min="24" max="25" width="5.28515625" customWidth="1"/>
    <col min="26" max="26" width="6" customWidth="1"/>
    <col min="27" max="27" width="5" customWidth="1"/>
    <col min="28" max="28" width="4.5703125" customWidth="1"/>
    <col min="29" max="29" width="10.5703125" customWidth="1"/>
    <col min="30" max="30" width="5.85546875" customWidth="1"/>
    <col min="31" max="31" width="5.140625" customWidth="1"/>
    <col min="32" max="32" width="5.28515625" customWidth="1"/>
    <col min="33" max="33" width="10" customWidth="1"/>
    <col min="34" max="34" width="5.7109375" customWidth="1"/>
    <col min="35" max="36" width="5.5703125" customWidth="1"/>
    <col min="37" max="37" width="11.28515625" customWidth="1"/>
    <col min="40" max="40" width="12" customWidth="1"/>
  </cols>
  <sheetData>
    <row r="5" spans="1:41" ht="18.75" x14ac:dyDescent="0.25">
      <c r="A5" s="63" t="s">
        <v>17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</row>
    <row r="6" spans="1:41" ht="15.75" x14ac:dyDescent="0.25">
      <c r="A6" s="1"/>
      <c r="B6" s="2"/>
      <c r="C6" s="3"/>
      <c r="D6" s="2"/>
      <c r="E6" s="2"/>
      <c r="F6" s="5"/>
      <c r="G6" s="2"/>
      <c r="H6" s="5"/>
      <c r="I6" s="5"/>
      <c r="J6" s="5"/>
      <c r="K6" s="2"/>
      <c r="L6" s="2"/>
      <c r="M6" s="5"/>
      <c r="N6" s="2"/>
      <c r="O6" s="5"/>
      <c r="P6" s="3"/>
      <c r="Q6" s="3"/>
      <c r="R6" s="5"/>
      <c r="S6" s="3"/>
      <c r="T6" s="5"/>
      <c r="U6" s="2"/>
      <c r="V6" s="3"/>
      <c r="W6" s="5"/>
      <c r="X6" s="3"/>
      <c r="Y6" s="3"/>
      <c r="Z6" s="3"/>
      <c r="AA6" s="3"/>
      <c r="AB6" s="5"/>
      <c r="AC6" s="5"/>
      <c r="AD6" s="3"/>
      <c r="AF6" s="6"/>
      <c r="AG6" s="6"/>
    </row>
    <row r="7" spans="1:41" ht="15" customHeight="1" x14ac:dyDescent="0.25">
      <c r="A7" s="46" t="s">
        <v>0</v>
      </c>
      <c r="B7" s="46" t="s">
        <v>1</v>
      </c>
      <c r="C7" s="49" t="s">
        <v>2</v>
      </c>
      <c r="D7" s="52" t="s">
        <v>22</v>
      </c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4"/>
      <c r="U7" s="72" t="s">
        <v>23</v>
      </c>
      <c r="V7" s="72"/>
      <c r="W7" s="72"/>
      <c r="X7" s="72" t="s">
        <v>24</v>
      </c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9" t="s">
        <v>29</v>
      </c>
      <c r="AM7" s="80"/>
      <c r="AN7" s="80"/>
      <c r="AO7" s="80"/>
    </row>
    <row r="8" spans="1:41" ht="15" customHeight="1" x14ac:dyDescent="0.25">
      <c r="A8" s="47"/>
      <c r="B8" s="47"/>
      <c r="C8" s="50"/>
      <c r="D8" s="52" t="s">
        <v>3</v>
      </c>
      <c r="E8" s="53"/>
      <c r="F8" s="53"/>
      <c r="G8" s="53"/>
      <c r="H8" s="53"/>
      <c r="I8" s="53"/>
      <c r="J8" s="53"/>
      <c r="K8" s="52" t="s">
        <v>4</v>
      </c>
      <c r="L8" s="53"/>
      <c r="M8" s="53"/>
      <c r="N8" s="53"/>
      <c r="O8" s="54"/>
      <c r="P8" s="52" t="s">
        <v>5</v>
      </c>
      <c r="Q8" s="53"/>
      <c r="R8" s="53"/>
      <c r="S8" s="53"/>
      <c r="T8" s="54"/>
      <c r="U8" s="59" t="s">
        <v>6</v>
      </c>
      <c r="V8" s="57" t="s">
        <v>7</v>
      </c>
      <c r="W8" s="69" t="s">
        <v>8</v>
      </c>
      <c r="X8" s="76" t="s">
        <v>26</v>
      </c>
      <c r="Y8" s="76"/>
      <c r="Z8" s="76"/>
      <c r="AA8" s="76"/>
      <c r="AB8" s="76"/>
      <c r="AC8" s="76"/>
      <c r="AD8" s="76"/>
      <c r="AE8" s="76"/>
      <c r="AF8" s="76"/>
      <c r="AG8" s="76"/>
      <c r="AH8" s="73" t="s">
        <v>27</v>
      </c>
      <c r="AI8" s="73"/>
      <c r="AJ8" s="73"/>
      <c r="AK8" s="73"/>
      <c r="AL8" s="79"/>
      <c r="AM8" s="80"/>
      <c r="AN8" s="80"/>
      <c r="AO8" s="80"/>
    </row>
    <row r="9" spans="1:41" ht="40.5" customHeight="1" x14ac:dyDescent="0.25">
      <c r="A9" s="47"/>
      <c r="B9" s="47"/>
      <c r="C9" s="50"/>
      <c r="D9" s="59" t="s">
        <v>6</v>
      </c>
      <c r="E9" s="55" t="s">
        <v>9</v>
      </c>
      <c r="F9" s="56"/>
      <c r="G9" s="55" t="s">
        <v>10</v>
      </c>
      <c r="H9" s="56"/>
      <c r="I9" s="55" t="s">
        <v>33</v>
      </c>
      <c r="J9" s="56"/>
      <c r="K9" s="59" t="s">
        <v>6</v>
      </c>
      <c r="L9" s="55" t="s">
        <v>9</v>
      </c>
      <c r="M9" s="56"/>
      <c r="N9" s="55" t="s">
        <v>10</v>
      </c>
      <c r="O9" s="56"/>
      <c r="P9" s="57" t="s">
        <v>6</v>
      </c>
      <c r="Q9" s="55" t="s">
        <v>9</v>
      </c>
      <c r="R9" s="56"/>
      <c r="S9" s="55" t="s">
        <v>11</v>
      </c>
      <c r="T9" s="56"/>
      <c r="U9" s="75"/>
      <c r="V9" s="68"/>
      <c r="W9" s="70"/>
      <c r="X9" s="76" t="s">
        <v>18</v>
      </c>
      <c r="Y9" s="76"/>
      <c r="Z9" s="76"/>
      <c r="AA9" s="76"/>
      <c r="AB9" s="76"/>
      <c r="AC9" s="76"/>
      <c r="AD9" s="76" t="s">
        <v>25</v>
      </c>
      <c r="AE9" s="76"/>
      <c r="AF9" s="76"/>
      <c r="AG9" s="76"/>
      <c r="AH9" s="73"/>
      <c r="AI9" s="73"/>
      <c r="AJ9" s="73"/>
      <c r="AK9" s="73"/>
      <c r="AL9" s="79"/>
      <c r="AM9" s="80"/>
      <c r="AN9" s="80"/>
      <c r="AO9" s="80"/>
    </row>
    <row r="10" spans="1:41" ht="50.25" customHeight="1" x14ac:dyDescent="0.25">
      <c r="A10" s="48"/>
      <c r="B10" s="48"/>
      <c r="C10" s="51"/>
      <c r="D10" s="60"/>
      <c r="E10" s="35" t="s">
        <v>7</v>
      </c>
      <c r="F10" s="36" t="s">
        <v>8</v>
      </c>
      <c r="G10" s="35" t="s">
        <v>7</v>
      </c>
      <c r="H10" s="36" t="s">
        <v>8</v>
      </c>
      <c r="I10" s="44" t="s">
        <v>9</v>
      </c>
      <c r="J10" s="44" t="s">
        <v>10</v>
      </c>
      <c r="K10" s="60"/>
      <c r="L10" s="35" t="s">
        <v>7</v>
      </c>
      <c r="M10" s="36" t="s">
        <v>8</v>
      </c>
      <c r="N10" s="35" t="s">
        <v>7</v>
      </c>
      <c r="O10" s="36" t="s">
        <v>8</v>
      </c>
      <c r="P10" s="58"/>
      <c r="Q10" s="37" t="s">
        <v>7</v>
      </c>
      <c r="R10" s="36" t="s">
        <v>8</v>
      </c>
      <c r="S10" s="37" t="s">
        <v>7</v>
      </c>
      <c r="T10" s="36" t="s">
        <v>8</v>
      </c>
      <c r="U10" s="60"/>
      <c r="V10" s="58"/>
      <c r="W10" s="71"/>
      <c r="X10" s="37" t="s">
        <v>6</v>
      </c>
      <c r="Y10" s="37" t="s">
        <v>16</v>
      </c>
      <c r="Z10" s="37" t="s">
        <v>19</v>
      </c>
      <c r="AA10" s="37" t="s">
        <v>20</v>
      </c>
      <c r="AB10" s="36" t="s">
        <v>21</v>
      </c>
      <c r="AC10" s="36" t="s">
        <v>34</v>
      </c>
      <c r="AD10" s="37" t="s">
        <v>6</v>
      </c>
      <c r="AE10" s="37" t="s">
        <v>7</v>
      </c>
      <c r="AF10" s="36" t="s">
        <v>8</v>
      </c>
      <c r="AG10" s="36" t="s">
        <v>34</v>
      </c>
      <c r="AH10" s="37" t="s">
        <v>6</v>
      </c>
      <c r="AI10" s="37" t="s">
        <v>7</v>
      </c>
      <c r="AJ10" s="36" t="s">
        <v>8</v>
      </c>
      <c r="AK10" s="36" t="s">
        <v>28</v>
      </c>
      <c r="AL10" s="26" t="s">
        <v>30</v>
      </c>
      <c r="AM10" s="26" t="s">
        <v>31</v>
      </c>
      <c r="AN10" s="27" t="s">
        <v>32</v>
      </c>
      <c r="AO10" s="28" t="s">
        <v>15</v>
      </c>
    </row>
    <row r="11" spans="1:41" s="21" customFormat="1" x14ac:dyDescent="0.25">
      <c r="A11" s="8">
        <v>1</v>
      </c>
      <c r="B11" s="8" t="s">
        <v>12</v>
      </c>
      <c r="C11" s="9">
        <v>3965</v>
      </c>
      <c r="D11" s="8">
        <f>'Đối tượng sau điều chỉnh'!D8</f>
        <v>731</v>
      </c>
      <c r="E11" s="8">
        <f>'Đối tượng ban đầu'!E8</f>
        <v>713</v>
      </c>
      <c r="F11" s="10">
        <f>E11/D11%</f>
        <v>97.537619699042409</v>
      </c>
      <c r="G11" s="8">
        <f>'Đối tượng ban đầu'!G8</f>
        <v>366</v>
      </c>
      <c r="H11" s="10">
        <f>G11/D11%</f>
        <v>50.068399452804378</v>
      </c>
      <c r="I11" s="23">
        <f>(D11*95%)-E11</f>
        <v>-18.550000000000068</v>
      </c>
      <c r="J11" s="23">
        <f>(D11*95%)-G11</f>
        <v>328.44999999999993</v>
      </c>
      <c r="K11" s="11">
        <f>372</f>
        <v>372</v>
      </c>
      <c r="L11" s="12">
        <f>'Đối tượng ban đầu'!J8</f>
        <v>376</v>
      </c>
      <c r="M11" s="13">
        <f>L11/K11%</f>
        <v>101.07526881720429</v>
      </c>
      <c r="N11" s="14">
        <f>'Đối tượng ban đầu'!L8</f>
        <v>373</v>
      </c>
      <c r="O11" s="10">
        <f>N11/K11%</f>
        <v>100.26881720430107</v>
      </c>
      <c r="P11" s="15">
        <v>3108</v>
      </c>
      <c r="Q11" s="14">
        <f>'Đối tượng ban đầu'!O8</f>
        <v>3231</v>
      </c>
      <c r="R11" s="10">
        <f>Q11/P11%</f>
        <v>103.95752895752896</v>
      </c>
      <c r="S11" s="15">
        <f>'Đối tượng ban đầu'!Q8</f>
        <v>3139</v>
      </c>
      <c r="T11" s="10">
        <f>S11/P11%</f>
        <v>100.99742599742601</v>
      </c>
      <c r="U11" s="16">
        <v>1784</v>
      </c>
      <c r="V11" s="17">
        <f>1760+23+5+1</f>
        <v>1789</v>
      </c>
      <c r="W11" s="10">
        <f>V11/U11%</f>
        <v>100.28026905829597</v>
      </c>
      <c r="X11" s="14">
        <f>'Đối tượng sau điều chỉnh'!V8</f>
        <v>2690</v>
      </c>
      <c r="Y11" s="14">
        <f>'Đối tượng ban đầu'!W8</f>
        <v>1402</v>
      </c>
      <c r="Z11" s="14">
        <f>'Đối tượng ban đầu'!X8</f>
        <v>942</v>
      </c>
      <c r="AA11" s="14">
        <f>Y11+Z11</f>
        <v>2344</v>
      </c>
      <c r="AB11" s="10">
        <f>AA11/X11%</f>
        <v>87.137546468401496</v>
      </c>
      <c r="AC11" s="23">
        <f>(X11*90%)-AA11</f>
        <v>77</v>
      </c>
      <c r="AD11" s="18">
        <f>'Đối tượng sau điều chỉnh'!AA8</f>
        <v>322</v>
      </c>
      <c r="AE11" s="14">
        <f>'Đối tượng ban đầu'!AB8</f>
        <v>312</v>
      </c>
      <c r="AF11" s="20">
        <f>AE11/AD11%</f>
        <v>96.894409937888199</v>
      </c>
      <c r="AG11" s="24">
        <f>(AD11*90%)-AE11</f>
        <v>-22.199999999999989</v>
      </c>
      <c r="AH11" s="19">
        <f>'Đối tượng sau điều chỉnh'!AD8</f>
        <v>314</v>
      </c>
      <c r="AI11" s="19">
        <f>'Đối tượng ban đầu'!AE8</f>
        <v>155</v>
      </c>
      <c r="AJ11" s="20">
        <f>AI11/AH11%</f>
        <v>49.36305732484076</v>
      </c>
      <c r="AK11" s="25">
        <f>(AH11*90%)-AI11</f>
        <v>127.60000000000002</v>
      </c>
      <c r="AL11" s="29">
        <f>I11+J11</f>
        <v>309.89999999999986</v>
      </c>
      <c r="AM11" s="29">
        <f>AK11</f>
        <v>127.60000000000002</v>
      </c>
      <c r="AN11" s="29">
        <f>AC11+AG11</f>
        <v>54.800000000000011</v>
      </c>
      <c r="AO11" s="30">
        <f>AL11+AM11+AN11</f>
        <v>492.2999999999999</v>
      </c>
    </row>
    <row r="12" spans="1:41" s="21" customFormat="1" x14ac:dyDescent="0.25">
      <c r="A12" s="8">
        <v>2</v>
      </c>
      <c r="B12" s="8" t="s">
        <v>13</v>
      </c>
      <c r="C12" s="9">
        <v>2440</v>
      </c>
      <c r="D12" s="8">
        <f>'Đối tượng sau điều chỉnh'!D9</f>
        <v>394</v>
      </c>
      <c r="E12" s="8">
        <f>'Đối tượng ban đầu'!E9</f>
        <v>352</v>
      </c>
      <c r="F12" s="10">
        <f t="shared" ref="F12:F14" si="0">E12/D12%</f>
        <v>89.340101522842644</v>
      </c>
      <c r="G12" s="8">
        <f>'Đối tượng ban đầu'!G9</f>
        <v>90</v>
      </c>
      <c r="H12" s="10">
        <f t="shared" ref="H12:H14" si="1">G12/D12%</f>
        <v>22.842639593908629</v>
      </c>
      <c r="I12" s="23">
        <f t="shared" ref="I12:I13" si="2">(D12*95%)-E12</f>
        <v>22.299999999999955</v>
      </c>
      <c r="J12" s="23">
        <f t="shared" ref="J12:J13" si="3">(D12*95%)-G12</f>
        <v>284.29999999999995</v>
      </c>
      <c r="K12" s="11">
        <f>177</f>
        <v>177</v>
      </c>
      <c r="L12" s="12">
        <f>'Đối tượng ban đầu'!J9</f>
        <v>174</v>
      </c>
      <c r="M12" s="13">
        <f t="shared" ref="M12:M14" si="4">L12/K12%</f>
        <v>98.305084745762713</v>
      </c>
      <c r="N12" s="14">
        <f>'Đối tượng ban đầu'!L9</f>
        <v>181</v>
      </c>
      <c r="O12" s="10">
        <f t="shared" ref="O12:O14" si="5">N12/K12%</f>
        <v>102.25988700564972</v>
      </c>
      <c r="P12" s="15">
        <v>1887</v>
      </c>
      <c r="Q12" s="14">
        <f>'Đối tượng ban đầu'!O9</f>
        <v>1912</v>
      </c>
      <c r="R12" s="10">
        <f>Q12/P12%</f>
        <v>101.32485426603073</v>
      </c>
      <c r="S12" s="15">
        <f>'Đối tượng ban đầu'!Q9</f>
        <v>1894</v>
      </c>
      <c r="T12" s="10">
        <f>S12/P12%</f>
        <v>100.37095919448861</v>
      </c>
      <c r="U12" s="16">
        <v>1253</v>
      </c>
      <c r="V12" s="14">
        <f>1254+4+5</f>
        <v>1263</v>
      </c>
      <c r="W12" s="10">
        <f t="shared" ref="W12:W14" si="6">V12/U12%</f>
        <v>100.79808459696729</v>
      </c>
      <c r="X12" s="14">
        <f>'Đối tượng sau điều chỉnh'!V9</f>
        <v>1585</v>
      </c>
      <c r="Y12" s="14">
        <f>'Đối tượng ban đầu'!W9</f>
        <v>516</v>
      </c>
      <c r="Z12" s="14">
        <f>'Đối tượng ban đầu'!X9</f>
        <v>834</v>
      </c>
      <c r="AA12" s="14">
        <f t="shared" ref="AA12:AA13" si="7">Y12+Z12</f>
        <v>1350</v>
      </c>
      <c r="AB12" s="10">
        <f>AA12/X12%</f>
        <v>85.17350157728707</v>
      </c>
      <c r="AC12" s="23">
        <f t="shared" ref="AC12:AC13" si="8">(X12*90%)-AA12</f>
        <v>76.5</v>
      </c>
      <c r="AD12" s="18">
        <f>'Đối tượng sau điều chỉnh'!AA9</f>
        <v>232</v>
      </c>
      <c r="AE12" s="14">
        <f>'Đối tượng ban đầu'!AB9</f>
        <v>199</v>
      </c>
      <c r="AF12" s="20">
        <f t="shared" ref="AF12:AF13" si="9">AE12/AD12%</f>
        <v>85.775862068965523</v>
      </c>
      <c r="AG12" s="24">
        <f t="shared" ref="AG12:AG13" si="10">(AD12*90%)-AE12</f>
        <v>9.8000000000000114</v>
      </c>
      <c r="AH12" s="19">
        <f>'Đối tượng sau điều chỉnh'!AD9</f>
        <v>161</v>
      </c>
      <c r="AI12" s="19">
        <f>'Đối tượng ban đầu'!AE9</f>
        <v>75</v>
      </c>
      <c r="AJ12" s="20">
        <f t="shared" ref="AJ12:AJ14" si="11">AI12/AH12%</f>
        <v>46.583850931677013</v>
      </c>
      <c r="AK12" s="25">
        <f t="shared" ref="AK12:AK13" si="12">(AH12*90%)-AI12</f>
        <v>69.900000000000006</v>
      </c>
      <c r="AL12" s="29">
        <f t="shared" ref="AL12:AL13" si="13">I12+J12</f>
        <v>306.59999999999991</v>
      </c>
      <c r="AM12" s="29">
        <f t="shared" ref="AM12:AM13" si="14">AK12</f>
        <v>69.900000000000006</v>
      </c>
      <c r="AN12" s="29">
        <f t="shared" ref="AN12:AN13" si="15">AC12+AG12</f>
        <v>86.300000000000011</v>
      </c>
      <c r="AO12" s="30">
        <f t="shared" ref="AO12:AO13" si="16">AL12+AM12+AN12</f>
        <v>462.7999999999999</v>
      </c>
    </row>
    <row r="13" spans="1:41" s="21" customFormat="1" x14ac:dyDescent="0.25">
      <c r="A13" s="8">
        <v>3</v>
      </c>
      <c r="B13" s="8" t="s">
        <v>14</v>
      </c>
      <c r="C13" s="9">
        <v>3057</v>
      </c>
      <c r="D13" s="8">
        <f>'Đối tượng sau điều chỉnh'!D10</f>
        <v>524</v>
      </c>
      <c r="E13" s="8">
        <f>'Đối tượng ban đầu'!E10</f>
        <v>406</v>
      </c>
      <c r="F13" s="10">
        <f t="shared" si="0"/>
        <v>77.480916030534345</v>
      </c>
      <c r="G13" s="8">
        <f>'Đối tượng ban đầu'!G10</f>
        <v>121</v>
      </c>
      <c r="H13" s="10">
        <f t="shared" si="1"/>
        <v>23.091603053435115</v>
      </c>
      <c r="I13" s="23">
        <f t="shared" si="2"/>
        <v>91.799999999999955</v>
      </c>
      <c r="J13" s="23">
        <f t="shared" si="3"/>
        <v>376.79999999999995</v>
      </c>
      <c r="K13" s="11">
        <f>325</f>
        <v>325</v>
      </c>
      <c r="L13" s="12">
        <f>'Đối tượng ban đầu'!J10</f>
        <v>326</v>
      </c>
      <c r="M13" s="13">
        <f t="shared" si="4"/>
        <v>100.30769230769231</v>
      </c>
      <c r="N13" s="14">
        <f>'Đối tượng ban đầu'!L10</f>
        <v>278</v>
      </c>
      <c r="O13" s="10">
        <f t="shared" si="5"/>
        <v>85.538461538461533</v>
      </c>
      <c r="P13" s="15">
        <v>2926</v>
      </c>
      <c r="Q13" s="14">
        <f>'Đối tượng ban đầu'!O10</f>
        <v>2937</v>
      </c>
      <c r="R13" s="10">
        <f>Q13/P13%</f>
        <v>100.37593984962406</v>
      </c>
      <c r="S13" s="15">
        <f>'Đối tượng ban đầu'!Q10</f>
        <v>2980</v>
      </c>
      <c r="T13" s="10">
        <f>S13/P13%</f>
        <v>101.84552289815447</v>
      </c>
      <c r="U13" s="11">
        <v>353</v>
      </c>
      <c r="V13" s="14">
        <f>351+21+1</f>
        <v>373</v>
      </c>
      <c r="W13" s="10">
        <f t="shared" si="6"/>
        <v>105.66572237960341</v>
      </c>
      <c r="X13" s="14">
        <f>'Đối tượng sau điều chỉnh'!V10</f>
        <v>2611</v>
      </c>
      <c r="Y13" s="14">
        <f>'Đối tượng ban đầu'!W10</f>
        <v>1739</v>
      </c>
      <c r="Z13" s="14">
        <f>'Đối tượng ban đầu'!X10</f>
        <v>730</v>
      </c>
      <c r="AA13" s="14">
        <f t="shared" si="7"/>
        <v>2469</v>
      </c>
      <c r="AB13" s="10">
        <f>AA13/X13%</f>
        <v>94.561470700880889</v>
      </c>
      <c r="AC13" s="23">
        <f t="shared" si="8"/>
        <v>-119.09999999999991</v>
      </c>
      <c r="AD13" s="18">
        <f>'Đối tượng sau điều chỉnh'!AA10</f>
        <v>312</v>
      </c>
      <c r="AE13" s="14">
        <f>'Đối tượng ban đầu'!AB10</f>
        <v>294</v>
      </c>
      <c r="AF13" s="20">
        <f t="shared" si="9"/>
        <v>94.230769230769226</v>
      </c>
      <c r="AG13" s="34">
        <f t="shared" si="10"/>
        <v>-13.199999999999989</v>
      </c>
      <c r="AH13" s="19">
        <f>'Đối tượng sau điều chỉnh'!AD10</f>
        <v>227</v>
      </c>
      <c r="AI13" s="19">
        <f>'Đối tượng ban đầu'!AE10</f>
        <v>55</v>
      </c>
      <c r="AJ13" s="20">
        <f t="shared" si="11"/>
        <v>24.229074889867842</v>
      </c>
      <c r="AK13" s="25">
        <f t="shared" si="12"/>
        <v>149.30000000000001</v>
      </c>
      <c r="AL13" s="29">
        <f t="shared" si="13"/>
        <v>468.59999999999991</v>
      </c>
      <c r="AM13" s="29">
        <f t="shared" si="14"/>
        <v>149.30000000000001</v>
      </c>
      <c r="AN13" s="29">
        <f t="shared" si="15"/>
        <v>-132.2999999999999</v>
      </c>
      <c r="AO13" s="30">
        <f t="shared" si="16"/>
        <v>485.59999999999997</v>
      </c>
    </row>
    <row r="14" spans="1:41" s="22" customFormat="1" x14ac:dyDescent="0.25">
      <c r="A14" s="52" t="s">
        <v>15</v>
      </c>
      <c r="B14" s="54"/>
      <c r="C14" s="38">
        <f>SUM(C11:C13)</f>
        <v>9462</v>
      </c>
      <c r="D14" s="39">
        <f t="shared" ref="D14:AA14" si="17">SUM(D11:D13)</f>
        <v>1649</v>
      </c>
      <c r="E14" s="39">
        <f t="shared" si="17"/>
        <v>1471</v>
      </c>
      <c r="F14" s="40">
        <f t="shared" si="0"/>
        <v>89.205579138872054</v>
      </c>
      <c r="G14" s="39">
        <f t="shared" si="17"/>
        <v>577</v>
      </c>
      <c r="H14" s="40">
        <f t="shared" si="1"/>
        <v>34.990903577926019</v>
      </c>
      <c r="I14" s="42">
        <f>SUM(I11:I13)</f>
        <v>95.549999999999841</v>
      </c>
      <c r="J14" s="42">
        <f>SUM(J11:J13)</f>
        <v>989.54999999999984</v>
      </c>
      <c r="K14" s="39">
        <f t="shared" si="17"/>
        <v>874</v>
      </c>
      <c r="L14" s="39">
        <f t="shared" si="17"/>
        <v>876</v>
      </c>
      <c r="M14" s="41">
        <f t="shared" si="4"/>
        <v>100.22883295194508</v>
      </c>
      <c r="N14" s="39">
        <f t="shared" si="17"/>
        <v>832</v>
      </c>
      <c r="O14" s="40">
        <f t="shared" si="5"/>
        <v>95.19450800915331</v>
      </c>
      <c r="P14" s="38">
        <f t="shared" si="17"/>
        <v>7921</v>
      </c>
      <c r="Q14" s="38">
        <f t="shared" si="17"/>
        <v>8080</v>
      </c>
      <c r="R14" s="40">
        <f>Q14/P14%</f>
        <v>102.00732230778942</v>
      </c>
      <c r="S14" s="38">
        <f t="shared" si="17"/>
        <v>8013</v>
      </c>
      <c r="T14" s="40">
        <f>S14/P14%</f>
        <v>101.16146951142534</v>
      </c>
      <c r="U14" s="39">
        <f t="shared" si="17"/>
        <v>3390</v>
      </c>
      <c r="V14" s="38">
        <f t="shared" si="17"/>
        <v>3425</v>
      </c>
      <c r="W14" s="40">
        <f t="shared" si="6"/>
        <v>101.03244837758112</v>
      </c>
      <c r="X14" s="38">
        <f t="shared" si="17"/>
        <v>6886</v>
      </c>
      <c r="Y14" s="38">
        <f t="shared" si="17"/>
        <v>3657</v>
      </c>
      <c r="Z14" s="38">
        <f t="shared" si="17"/>
        <v>2506</v>
      </c>
      <c r="AA14" s="38">
        <f t="shared" si="17"/>
        <v>6163</v>
      </c>
      <c r="AB14" s="40">
        <f>AA14/X14%</f>
        <v>89.500435666569857</v>
      </c>
      <c r="AC14" s="42">
        <f>SUM(AC11:AC13)</f>
        <v>34.400000000000091</v>
      </c>
      <c r="AD14" s="38">
        <f t="shared" ref="AD14:AE14" si="18">SUM(AD11:AD13)</f>
        <v>866</v>
      </c>
      <c r="AE14" s="38">
        <f t="shared" si="18"/>
        <v>805</v>
      </c>
      <c r="AF14" s="40">
        <f>AE14/AD14%</f>
        <v>92.956120092378754</v>
      </c>
      <c r="AG14" s="42">
        <f>SUM(AG11:AG13)</f>
        <v>-25.599999999999966</v>
      </c>
      <c r="AH14" s="42">
        <f>SUM(AH11:AH13)</f>
        <v>702</v>
      </c>
      <c r="AI14" s="42">
        <f>SUM(AI11:AI13)</f>
        <v>285</v>
      </c>
      <c r="AJ14" s="43">
        <f t="shared" si="11"/>
        <v>40.598290598290603</v>
      </c>
      <c r="AK14" s="45">
        <f>SUM(AK11:AK13)</f>
        <v>346.80000000000007</v>
      </c>
      <c r="AL14" s="45">
        <f>SUM(AL11:AL13)</f>
        <v>1085.0999999999997</v>
      </c>
      <c r="AM14" s="45">
        <f>SUM(AM11:AM13)</f>
        <v>346.80000000000007</v>
      </c>
      <c r="AN14" s="45">
        <f>SUM(AN11:AN13)</f>
        <v>8.8000000000001251</v>
      </c>
      <c r="AO14" s="45">
        <f>SUM(AO11:AO13)</f>
        <v>1440.6999999999998</v>
      </c>
    </row>
    <row r="15" spans="1:41" x14ac:dyDescent="0.25">
      <c r="X15" s="4"/>
    </row>
  </sheetData>
  <mergeCells count="29">
    <mergeCell ref="AL7:AO9"/>
    <mergeCell ref="A5:AJ5"/>
    <mergeCell ref="A7:A10"/>
    <mergeCell ref="B7:B10"/>
    <mergeCell ref="C7:C10"/>
    <mergeCell ref="D7:T7"/>
    <mergeCell ref="U7:W7"/>
    <mergeCell ref="K8:O8"/>
    <mergeCell ref="U8:U10"/>
    <mergeCell ref="V8:V10"/>
    <mergeCell ref="W8:W10"/>
    <mergeCell ref="P9:P10"/>
    <mergeCell ref="Q9:R9"/>
    <mergeCell ref="S9:T9"/>
    <mergeCell ref="X7:AK7"/>
    <mergeCell ref="AH8:AK9"/>
    <mergeCell ref="A14:B14"/>
    <mergeCell ref="D8:J8"/>
    <mergeCell ref="I9:J9"/>
    <mergeCell ref="X9:AC9"/>
    <mergeCell ref="AD9:AG9"/>
    <mergeCell ref="X8:AG8"/>
    <mergeCell ref="D9:D10"/>
    <mergeCell ref="E9:F9"/>
    <mergeCell ref="G9:H9"/>
    <mergeCell ref="K9:K10"/>
    <mergeCell ref="L9:M9"/>
    <mergeCell ref="N9:O9"/>
    <mergeCell ref="P8:T8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Đối tượng ban đầu</vt:lpstr>
      <vt:lpstr>Đối tượng sau điều chỉnh</vt:lpstr>
      <vt:lpstr>Số mũi cần tiêm để đạt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2022-08-03T10:35:14Z</dcterms:modified>
</cp:coreProperties>
</file>